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3950" yWindow="240" windowWidth="14460" windowHeight="11760"/>
  </bookViews>
  <sheets>
    <sheet name="Прилож. 6 (САОН Новгор.узла)" sheetId="5" r:id="rId1"/>
    <sheet name="Лист1" sheetId="6" state="hidden" r:id="rId2"/>
  </sheets>
  <definedNames>
    <definedName name="_xlnm.Print_Area" localSheetId="0">'Прилож. 6 (САОН Новгор.узла)'!$B$1:$H$193</definedName>
  </definedNames>
  <calcPr calcId="145621" fullPrecision="0"/>
</workbook>
</file>

<file path=xl/calcChain.xml><?xml version="1.0" encoding="utf-8"?>
<calcChain xmlns="http://schemas.openxmlformats.org/spreadsheetml/2006/main">
  <c r="G11" i="5" l="1"/>
  <c r="F11" i="5"/>
  <c r="E11" i="5"/>
  <c r="F64" i="5" l="1"/>
  <c r="G187" i="5" l="1"/>
  <c r="F187" i="5"/>
  <c r="E187" i="5"/>
  <c r="G182" i="5"/>
  <c r="F182" i="5"/>
  <c r="E182" i="5"/>
  <c r="G173" i="5"/>
  <c r="F173" i="5"/>
  <c r="E173" i="5"/>
  <c r="G166" i="5"/>
  <c r="F166" i="5"/>
  <c r="E166" i="5"/>
  <c r="E159" i="5"/>
  <c r="G159" i="5"/>
  <c r="F159" i="5"/>
  <c r="G144" i="5" l="1"/>
  <c r="F144" i="5"/>
  <c r="E144" i="5"/>
  <c r="G137" i="5"/>
  <c r="F137" i="5"/>
  <c r="E137" i="5"/>
  <c r="G15" i="5" l="1"/>
  <c r="F15" i="5"/>
  <c r="E15" i="5"/>
  <c r="E188" i="5" l="1"/>
  <c r="E145" i="5"/>
  <c r="E26" i="5" l="1"/>
  <c r="G188" i="5"/>
  <c r="F188" i="5"/>
  <c r="E27" i="5" l="1"/>
  <c r="F123" i="5"/>
  <c r="F125" i="5" s="1"/>
  <c r="F145" i="5"/>
  <c r="G145" i="5"/>
  <c r="E123" i="5"/>
  <c r="E125" i="5" s="1"/>
  <c r="F26" i="5" l="1"/>
  <c r="G26" i="5"/>
  <c r="G27" i="5" l="1"/>
  <c r="F27" i="5"/>
  <c r="F99" i="5" l="1"/>
  <c r="G99" i="5"/>
  <c r="E99" i="5"/>
  <c r="G64" i="5"/>
  <c r="E64" i="5"/>
  <c r="G123" i="5"/>
  <c r="G125" i="5" s="1"/>
  <c r="G106" i="5"/>
  <c r="E106" i="5"/>
  <c r="G85" i="5"/>
  <c r="E85" i="5"/>
  <c r="G74" i="5"/>
  <c r="E74" i="5"/>
  <c r="F85" i="5"/>
  <c r="F74" i="5"/>
  <c r="F106" i="5"/>
  <c r="F86" i="5" l="1"/>
  <c r="E86" i="5"/>
  <c r="G86" i="5"/>
  <c r="E107" i="5"/>
  <c r="F107" i="5"/>
  <c r="G107" i="5"/>
  <c r="E108" i="5"/>
  <c r="E124" i="5"/>
  <c r="G108" i="5"/>
  <c r="G124" i="5"/>
  <c r="F108" i="5"/>
  <c r="F124" i="5"/>
  <c r="F127" i="5" l="1"/>
  <c r="E127" i="5"/>
  <c r="G127" i="5"/>
  <c r="E130" i="5"/>
  <c r="E126" i="5"/>
  <c r="F130" i="5"/>
  <c r="F126" i="5"/>
  <c r="G130" i="5"/>
  <c r="G126" i="5"/>
  <c r="G129" i="5" l="1"/>
  <c r="G128" i="5"/>
  <c r="E128" i="5"/>
  <c r="E129" i="5"/>
  <c r="F129" i="5"/>
  <c r="F128" i="5"/>
  <c r="F190" i="5" l="1"/>
  <c r="F189" i="5"/>
  <c r="E190" i="5"/>
  <c r="E189" i="5"/>
  <c r="G190" i="5"/>
  <c r="G189" i="5"/>
</calcChain>
</file>

<file path=xl/sharedStrings.xml><?xml version="1.0" encoding="utf-8"?>
<sst xmlns="http://schemas.openxmlformats.org/spreadsheetml/2006/main" count="365" uniqueCount="194">
  <si>
    <t>Присоединения подключенные под воздействия противоаварийной автоматики (ПА)</t>
  </si>
  <si>
    <t>Управляющее воздействие на отключение потребителей</t>
  </si>
  <si>
    <t>Противоаварийные  автоматики, формирующие  и  реализующие  эти  воздействия</t>
  </si>
  <si>
    <t>Объемы воздействия ПА (МВт)</t>
  </si>
  <si>
    <t>Сетевые  и  иные  организации, ответственные за подключение  потребителей под действие ПА</t>
  </si>
  <si>
    <t xml:space="preserve">Реестр </t>
  </si>
  <si>
    <t>потребителей, поключенных к устройствам противоаварийной автоматики</t>
  </si>
  <si>
    <t>ф.1  Г/С РП-1, ФСБ, Кремль, администрация, котельная</t>
  </si>
  <si>
    <t>"Новгородэнерго"</t>
  </si>
  <si>
    <t>ф.3   Г/С Рем.мех. з-д, военкомат, ул.Лазаревская, Бредова</t>
  </si>
  <si>
    <t>ф.4   Г/С Обл.газ, Алкон, суд</t>
  </si>
  <si>
    <t>ф.5   НРЭС (з-д Волна)</t>
  </si>
  <si>
    <t>ф.8   Г/С ДК Попова, налог.полиция, АБЗ</t>
  </si>
  <si>
    <t>ф.13  Г/С трансвит</t>
  </si>
  <si>
    <t>ф.14  Г/С з-д Автоспец.обор., Новгородхлеб</t>
  </si>
  <si>
    <t>ф.15  Г/С РП-7</t>
  </si>
  <si>
    <t>ф.16  АО Заряд</t>
  </si>
  <si>
    <t>Всего</t>
  </si>
  <si>
    <t>ф.9  г\с</t>
  </si>
  <si>
    <t>ф. 35 Г/С</t>
  </si>
  <si>
    <t>ф. 37 Г/С</t>
  </si>
  <si>
    <t>ф.43 Г/С, Универсам</t>
  </si>
  <si>
    <t>ф.45 Г/С, Вокзал</t>
  </si>
  <si>
    <t>ф.51 Г/С, Гидромелиоративный техникум</t>
  </si>
  <si>
    <t>ф.55 Г/С, Водопровод</t>
  </si>
  <si>
    <t>ф.57 Г/С, АО Стройдеталь п. Панковка</t>
  </si>
  <si>
    <t>ф.81 НРЭС База ПРП</t>
  </si>
  <si>
    <t>ф.79 З-д Контур</t>
  </si>
  <si>
    <t>ф.77 ИЭС котельная ПРП</t>
  </si>
  <si>
    <t>ф. 75  Г/С</t>
  </si>
  <si>
    <t>ф.76 з/д  Старт</t>
  </si>
  <si>
    <t>ф.74  З-д Контур</t>
  </si>
  <si>
    <t>ф.72  Г/С водопровод</t>
  </si>
  <si>
    <t>ф.70  З-д Контур</t>
  </si>
  <si>
    <t>ф.68  ПРЭС УФ Казначейства</t>
  </si>
  <si>
    <t>ф.73  З-д Контур</t>
  </si>
  <si>
    <t>ф.71  Г/С</t>
  </si>
  <si>
    <t>ф.69  ПО Старт</t>
  </si>
  <si>
    <t>ф.67  ИЭС котельная ПРП</t>
  </si>
  <si>
    <t>ф.66  З-д Контур</t>
  </si>
  <si>
    <t>ф.62  НРЭС база ПРП</t>
  </si>
  <si>
    <t>ф.60  ПРЭС УФ Казначейства</t>
  </si>
  <si>
    <t>ф.10/3  НРЭС</t>
  </si>
  <si>
    <t>ф.10/7  Г/С</t>
  </si>
  <si>
    <t>ф.10/2  НРЭС</t>
  </si>
  <si>
    <t>ф.10/9  Г/С</t>
  </si>
  <si>
    <t>ф.10/6  Г/С</t>
  </si>
  <si>
    <t>ф.10/1  НРЭС</t>
  </si>
  <si>
    <t>ф.1   ОЯ 22/7</t>
  </si>
  <si>
    <t>ф.3   Г/С п. Мелиораторов</t>
  </si>
  <si>
    <t>ф.5   Г/С п. Панковка</t>
  </si>
  <si>
    <t>ф.7   Г/С п. Панковка</t>
  </si>
  <si>
    <t>ф.9   Г/С п. Панковка</t>
  </si>
  <si>
    <t>ф.11 ТОО Криста</t>
  </si>
  <si>
    <t>ф.13 ЧП Емельянов</t>
  </si>
  <si>
    <t>ф.21 Г/С  Новжилкоммунсервис котельная</t>
  </si>
  <si>
    <t>ф.45 261 рем. Завод</t>
  </si>
  <si>
    <t>ф.23 Г/С  Новжилкоммунсервис котельная</t>
  </si>
  <si>
    <t>ф.25 Г/С</t>
  </si>
  <si>
    <t>ф.27 Г/С п. Панковка</t>
  </si>
  <si>
    <t>ф.31 ОЯ 22/7</t>
  </si>
  <si>
    <t>ф.33 НРЭС Новгородагровод</t>
  </si>
  <si>
    <t>ф.35 НРЭС</t>
  </si>
  <si>
    <t>ф.37 НРЭС п. Панковка</t>
  </si>
  <si>
    <t>ф.39 Г/С п. Панковка</t>
  </si>
  <si>
    <t>ф.40 261 рем. Завод</t>
  </si>
  <si>
    <t>ф.42 Г/С п. Мелиораторов</t>
  </si>
  <si>
    <t>ф.1  ООО ЖБК-1</t>
  </si>
  <si>
    <t>ф.2  г/с новгородстальконструкция, Нефтезаводмонтаж,
п. Энергетиков</t>
  </si>
  <si>
    <t>ф.  3 г/с</t>
  </si>
  <si>
    <t>ф.4  Предпр. Ж/Д транспорта, таможня, Новотрак, п.Энергетиков</t>
  </si>
  <si>
    <t>ф.5  ООО ЖБК-1</t>
  </si>
  <si>
    <t>ф.6  ООО Керамзит</t>
  </si>
  <si>
    <t>ф.7  ремзавод</t>
  </si>
  <si>
    <t>ф.8  Новобалт</t>
  </si>
  <si>
    <t>ф.1  г\с:ЦТП,школа,гарнизон</t>
  </si>
  <si>
    <t>ф.4  г\с,котельная</t>
  </si>
  <si>
    <t>ф.6  г\с ТП-340</t>
  </si>
  <si>
    <t>ф.7  г\с:котельная,гарнизон</t>
  </si>
  <si>
    <t>ф.8  Аэродром</t>
  </si>
  <si>
    <t>Итого ИЭС</t>
  </si>
  <si>
    <t>ф.64  ООО Газэнергосервис котельная</t>
  </si>
  <si>
    <t>ф.10/4 НРЭС</t>
  </si>
  <si>
    <t>ф.10/5  Г/С</t>
  </si>
  <si>
    <t>Итого САОН</t>
  </si>
  <si>
    <t>1В Т-2   Iс.2ш.</t>
  </si>
  <si>
    <t>ДГК  -  отключен</t>
  </si>
  <si>
    <t>ПС 110 кВ НПС-7</t>
  </si>
  <si>
    <t>НПС7-Ц-1,
НПС7-Ц-2</t>
  </si>
  <si>
    <t>Т-1 ВЛ-6 кВ</t>
  </si>
  <si>
    <t>Т-2 ВЛ-6 кВ</t>
  </si>
  <si>
    <t>ф.2 г/с</t>
  </si>
  <si>
    <t>ф.5 г/с</t>
  </si>
  <si>
    <t>ф.1 г/с</t>
  </si>
  <si>
    <t>Т-2 ВЛ-10 кВ</t>
  </si>
  <si>
    <t>ф.7  г\с</t>
  </si>
  <si>
    <t>ф.7  ПФК</t>
  </si>
  <si>
    <t>ф.3 ПФК</t>
  </si>
  <si>
    <t>ф.4 Детский приют, кот-я, КНС</t>
  </si>
  <si>
    <t>ф.1 Школа, КНС, кот-я</t>
  </si>
  <si>
    <t>ф.2 БОС, кот-я</t>
  </si>
  <si>
    <t>ф.6 г/с ВОС</t>
  </si>
  <si>
    <t>Итого СЭС</t>
  </si>
  <si>
    <t>ПС 110 кВ Районная</t>
  </si>
  <si>
    <t>ПС 110 кВ Базовая</t>
  </si>
  <si>
    <t>ПС 110 кВ Мостищи 1 сш</t>
  </si>
  <si>
    <t>ПС 110 кВ Мостищи 2 сш</t>
  </si>
  <si>
    <t>ПС 35 кВ ЖБИ</t>
  </si>
  <si>
    <t>ПС 35 кВ Кречевицы</t>
  </si>
  <si>
    <t>ПС 110 кВ Парфино</t>
  </si>
  <si>
    <t>4-00 ч.</t>
  </si>
  <si>
    <t>ф.10/8 НРДУ</t>
  </si>
  <si>
    <t>ф.10/10 Нординвест</t>
  </si>
  <si>
    <t>ф.10/11 Нординвест</t>
  </si>
  <si>
    <t>ф.9  НПО Стеклопластик</t>
  </si>
  <si>
    <t>ф.10  НПО Стеклопластик</t>
  </si>
  <si>
    <t>ф.11  УМВД</t>
  </si>
  <si>
    <t>ф.12  УМВД</t>
  </si>
  <si>
    <t>10-00 ч.</t>
  </si>
  <si>
    <t xml:space="preserve">Начальник службы электрических </t>
  </si>
  <si>
    <t>режимов ЦУС</t>
  </si>
  <si>
    <t>Н.Е. Колесова</t>
  </si>
  <si>
    <t>по ОЗ Новгородского РДУ  в филиале ПАО «МРСК Северо-Запада» «Новгородэнерго»</t>
  </si>
  <si>
    <t>ф.6 г/с ЦРБ</t>
  </si>
  <si>
    <t xml:space="preserve">1 ступень </t>
  </si>
  <si>
    <t xml:space="preserve">В-6 кВ ф.2  Г/С </t>
  </si>
  <si>
    <t>В-6 кВ ф.5   Г/С ВОС</t>
  </si>
  <si>
    <t>В-6 кВ ф.7   ПФК</t>
  </si>
  <si>
    <t xml:space="preserve">В-6 кВ ф.1   Г/С </t>
  </si>
  <si>
    <t>В-6 кВ ф.3   ПФК</t>
  </si>
  <si>
    <t xml:space="preserve">2 ступень </t>
  </si>
  <si>
    <t>В-10 кВ ф.5  Г/С ВОС</t>
  </si>
  <si>
    <t>В-10 кВ ф.3  Сельская кот-я, ВОС, КНС</t>
  </si>
  <si>
    <t>В-10 кВ ф.2  Сельская кот-я, ВОС</t>
  </si>
  <si>
    <t>В-10 кВ ф.6 Г/С  ВОС</t>
  </si>
  <si>
    <t>В-10 кВ ф.7  Г/С</t>
  </si>
  <si>
    <t>АОСН-110 ПС 110 кВ Парфино</t>
  </si>
  <si>
    <t>Итого АОСН-110 ПС 110 кВ Парфино</t>
  </si>
  <si>
    <t xml:space="preserve"> ПС 110 кВ Прогресс</t>
  </si>
  <si>
    <t>В-110 кВ л. Яг-1</t>
  </si>
  <si>
    <t>В-110 кВ л. Пт-1</t>
  </si>
  <si>
    <t xml:space="preserve">В-10 кВ ф.3 </t>
  </si>
  <si>
    <t>В-10 кВ ф.8</t>
  </si>
  <si>
    <t>В-10 кВ ф.11 Г/С</t>
  </si>
  <si>
    <t>В-10 кВ ф.12 Г/С</t>
  </si>
  <si>
    <t>В-10 кВ ф.13 Г/С</t>
  </si>
  <si>
    <t xml:space="preserve">В-10 кВ ф.18 </t>
  </si>
  <si>
    <t>В-10 кВ ф.21</t>
  </si>
  <si>
    <t>В-10 кВ ф.23</t>
  </si>
  <si>
    <t>В-10 кВ ф.24</t>
  </si>
  <si>
    <t>В-10 кВ ф.25</t>
  </si>
  <si>
    <t>ПС 110 кВ  Любытино</t>
  </si>
  <si>
    <t>В-10 кВ ф.5</t>
  </si>
  <si>
    <t>В-10 кВ ф.6</t>
  </si>
  <si>
    <t>В-10 кВ ф.7</t>
  </si>
  <si>
    <t>ПС 110 кВ Сельская</t>
  </si>
  <si>
    <t>В-10 кВ ф.1</t>
  </si>
  <si>
    <t>В-10 кВ ф.2</t>
  </si>
  <si>
    <t>В-10 кВ ф.10</t>
  </si>
  <si>
    <t>В-10 кВ ф.11</t>
  </si>
  <si>
    <t>ПС 110 кВ  Пестово</t>
  </si>
  <si>
    <t>В-10 кВ ф.3</t>
  </si>
  <si>
    <t xml:space="preserve">В-10 кВ ф.12 </t>
  </si>
  <si>
    <t>ПС 110 кВ Огнеупоры</t>
  </si>
  <si>
    <t>В-6 кВ Т-1</t>
  </si>
  <si>
    <t>В-6 кВ Т-2</t>
  </si>
  <si>
    <t>В-35 кВ Т-1</t>
  </si>
  <si>
    <t>В-35 кВ Т-2</t>
  </si>
  <si>
    <t>АОСН Окуловско-Боровичского узла</t>
  </si>
  <si>
    <t>Итого АОСН Окуловско-Боровичского узла</t>
  </si>
  <si>
    <t>ИТОГО по ОЗ Новгородское РДУ</t>
  </si>
  <si>
    <t>САОН Новгородского узла</t>
  </si>
  <si>
    <t>энергосистема Новгородской области</t>
  </si>
  <si>
    <t xml:space="preserve">ИТОГО АОСН, САОН Новгородского узла (в т.ч САОН ОЭС Северо-Запада,  САОН Новгородского узла (ремонт ВЛ 330 кВ Юго-Западная-Старорусская)) по энергосистеме Новгородской области </t>
  </si>
  <si>
    <t>Итого</t>
  </si>
  <si>
    <t>ОАО "Акрон" от ТЭЦ (ф.36;28/2)</t>
  </si>
  <si>
    <t>ф.36</t>
  </si>
  <si>
    <t>ф.28/2</t>
  </si>
  <si>
    <t xml:space="preserve">Всего </t>
  </si>
  <si>
    <t>ОН2</t>
  </si>
  <si>
    <t>ОН 3-1</t>
  </si>
  <si>
    <t>ОН 1</t>
  </si>
  <si>
    <t>ОН 3-2</t>
  </si>
  <si>
    <t>В том числе САОН Новгородского узла (ремонт ВЛ 330 кВ Юго-Западная-Старорусская)=ОН 2+ОН 3</t>
  </si>
  <si>
    <t>ОН 3   =  ОН3-1+ОН3-2+ОН3-3</t>
  </si>
  <si>
    <t xml:space="preserve">В том числе САОН ОЭС Северо-Запада </t>
  </si>
  <si>
    <t xml:space="preserve">ИТОГО </t>
  </si>
  <si>
    <t xml:space="preserve"> ПАО "Акрон                   (ОН 3-3)</t>
  </si>
  <si>
    <t>откл.</t>
  </si>
  <si>
    <t>Приложение 6</t>
  </si>
  <si>
    <t>ОАО "Акрон" от ТЭЦ (ф.2;24;44;21-1;35-2)</t>
  </si>
  <si>
    <t xml:space="preserve"> (по данным контрольных замеров 16.12.2020 г.)</t>
  </si>
  <si>
    <t>18-00</t>
  </si>
  <si>
    <r>
      <t xml:space="preserve">Итого САОН Новгородского узла (ремонт ВЛ 330 кВ Псковская ГРЭС-Старорусская)=ОН1+ОН2+ОН3       </t>
    </r>
    <r>
      <rPr>
        <b/>
        <sz val="10"/>
        <color rgb="FFFF000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</si>
</sst>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sz val="10"/>
      <name val="Arial Cyr"/>
      <charset val="204"/>
    </font>
    <font>
      <b/>
      <sz val="13"/>
      <name val="Arial Cyr"/>
      <charset val="204"/>
    </font>
    <font>
      <b/>
      <sz val="12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2"/>
      <name val="Arial Cyr"/>
      <charset val="204"/>
    </font>
    <font>
      <b/>
      <sz val="13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name val="Arial Cyr"/>
      <charset val="204"/>
    </font>
  </fonts>
  <fills count="3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BD8BB"/>
        <bgColor indexed="64"/>
      </patternFill>
    </fill>
    <fill>
      <patternFill patternType="solid">
        <fgColor theme="9" tint="0.59999389629810485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7">
    <xf numFmtId="0" fontId="0" fillId="0" borderId="0"/>
    <xf numFmtId="0" fontId="16" fillId="3" borderId="0" applyNumberFormat="0" applyBorder="0" applyAlignment="0" applyProtection="0"/>
    <xf numFmtId="0" fontId="33" fillId="3" borderId="0" applyNumberFormat="0" applyBorder="0" applyAlignment="0" applyProtection="0"/>
    <xf numFmtId="0" fontId="16" fillId="4" borderId="0" applyNumberFormat="0" applyBorder="0" applyAlignment="0" applyProtection="0"/>
    <xf numFmtId="0" fontId="33" fillId="4" borderId="0" applyNumberFormat="0" applyBorder="0" applyAlignment="0" applyProtection="0"/>
    <xf numFmtId="0" fontId="16" fillId="5" borderId="0" applyNumberFormat="0" applyBorder="0" applyAlignment="0" applyProtection="0"/>
    <xf numFmtId="0" fontId="33" fillId="5" borderId="0" applyNumberFormat="0" applyBorder="0" applyAlignment="0" applyProtection="0"/>
    <xf numFmtId="0" fontId="16" fillId="6" borderId="0" applyNumberFormat="0" applyBorder="0" applyAlignment="0" applyProtection="0"/>
    <xf numFmtId="0" fontId="33" fillId="6" borderId="0" applyNumberFormat="0" applyBorder="0" applyAlignment="0" applyProtection="0"/>
    <xf numFmtId="0" fontId="16" fillId="7" borderId="0" applyNumberFormat="0" applyBorder="0" applyAlignment="0" applyProtection="0"/>
    <xf numFmtId="0" fontId="33" fillId="7" borderId="0" applyNumberFormat="0" applyBorder="0" applyAlignment="0" applyProtection="0"/>
    <xf numFmtId="0" fontId="16" fillId="8" borderId="0" applyNumberFormat="0" applyBorder="0" applyAlignment="0" applyProtection="0"/>
    <xf numFmtId="0" fontId="33" fillId="8" borderId="0" applyNumberFormat="0" applyBorder="0" applyAlignment="0" applyProtection="0"/>
    <xf numFmtId="0" fontId="16" fillId="9" borderId="0" applyNumberFormat="0" applyBorder="0" applyAlignment="0" applyProtection="0"/>
    <xf numFmtId="0" fontId="33" fillId="9" borderId="0" applyNumberFormat="0" applyBorder="0" applyAlignment="0" applyProtection="0"/>
    <xf numFmtId="0" fontId="16" fillId="10" borderId="0" applyNumberFormat="0" applyBorder="0" applyAlignment="0" applyProtection="0"/>
    <xf numFmtId="0" fontId="33" fillId="10" borderId="0" applyNumberFormat="0" applyBorder="0" applyAlignment="0" applyProtection="0"/>
    <xf numFmtId="0" fontId="16" fillId="11" borderId="0" applyNumberFormat="0" applyBorder="0" applyAlignment="0" applyProtection="0"/>
    <xf numFmtId="0" fontId="33" fillId="11" borderId="0" applyNumberFormat="0" applyBorder="0" applyAlignment="0" applyProtection="0"/>
    <xf numFmtId="0" fontId="16" fillId="6" borderId="0" applyNumberFormat="0" applyBorder="0" applyAlignment="0" applyProtection="0"/>
    <xf numFmtId="0" fontId="33" fillId="6" borderId="0" applyNumberFormat="0" applyBorder="0" applyAlignment="0" applyProtection="0"/>
    <xf numFmtId="0" fontId="16" fillId="9" borderId="0" applyNumberFormat="0" applyBorder="0" applyAlignment="0" applyProtection="0"/>
    <xf numFmtId="0" fontId="33" fillId="9" borderId="0" applyNumberFormat="0" applyBorder="0" applyAlignment="0" applyProtection="0"/>
    <xf numFmtId="0" fontId="16" fillId="12" borderId="0" applyNumberFormat="0" applyBorder="0" applyAlignment="0" applyProtection="0"/>
    <xf numFmtId="0" fontId="33" fillId="12" borderId="0" applyNumberFormat="0" applyBorder="0" applyAlignment="0" applyProtection="0"/>
    <xf numFmtId="0" fontId="17" fillId="13" borderId="0" applyNumberFormat="0" applyBorder="0" applyAlignment="0" applyProtection="0"/>
    <xf numFmtId="0" fontId="34" fillId="13" borderId="0" applyNumberFormat="0" applyBorder="0" applyAlignment="0" applyProtection="0"/>
    <xf numFmtId="0" fontId="17" fillId="10" borderId="0" applyNumberFormat="0" applyBorder="0" applyAlignment="0" applyProtection="0"/>
    <xf numFmtId="0" fontId="34" fillId="10" borderId="0" applyNumberFormat="0" applyBorder="0" applyAlignment="0" applyProtection="0"/>
    <xf numFmtId="0" fontId="17" fillId="11" borderId="0" applyNumberFormat="0" applyBorder="0" applyAlignment="0" applyProtection="0"/>
    <xf numFmtId="0" fontId="34" fillId="11" borderId="0" applyNumberFormat="0" applyBorder="0" applyAlignment="0" applyProtection="0"/>
    <xf numFmtId="0" fontId="17" fillId="14" borderId="0" applyNumberFormat="0" applyBorder="0" applyAlignment="0" applyProtection="0"/>
    <xf numFmtId="0" fontId="34" fillId="14" borderId="0" applyNumberFormat="0" applyBorder="0" applyAlignment="0" applyProtection="0"/>
    <xf numFmtId="0" fontId="17" fillId="15" borderId="0" applyNumberFormat="0" applyBorder="0" applyAlignment="0" applyProtection="0"/>
    <xf numFmtId="0" fontId="34" fillId="15" borderId="0" applyNumberFormat="0" applyBorder="0" applyAlignment="0" applyProtection="0"/>
    <xf numFmtId="0" fontId="17" fillId="16" borderId="0" applyNumberFormat="0" applyBorder="0" applyAlignment="0" applyProtection="0"/>
    <xf numFmtId="0" fontId="34" fillId="16" borderId="0" applyNumberFormat="0" applyBorder="0" applyAlignment="0" applyProtection="0"/>
    <xf numFmtId="0" fontId="17" fillId="17" borderId="0" applyNumberFormat="0" applyBorder="0" applyAlignment="0" applyProtection="0"/>
    <xf numFmtId="0" fontId="34" fillId="17" borderId="0" applyNumberFormat="0" applyBorder="0" applyAlignment="0" applyProtection="0"/>
    <xf numFmtId="0" fontId="17" fillId="18" borderId="0" applyNumberFormat="0" applyBorder="0" applyAlignment="0" applyProtection="0"/>
    <xf numFmtId="0" fontId="34" fillId="18" borderId="0" applyNumberFormat="0" applyBorder="0" applyAlignment="0" applyProtection="0"/>
    <xf numFmtId="0" fontId="17" fillId="19" borderId="0" applyNumberFormat="0" applyBorder="0" applyAlignment="0" applyProtection="0"/>
    <xf numFmtId="0" fontId="34" fillId="19" borderId="0" applyNumberFormat="0" applyBorder="0" applyAlignment="0" applyProtection="0"/>
    <xf numFmtId="0" fontId="17" fillId="14" borderId="0" applyNumberFormat="0" applyBorder="0" applyAlignment="0" applyProtection="0"/>
    <xf numFmtId="0" fontId="34" fillId="14" borderId="0" applyNumberFormat="0" applyBorder="0" applyAlignment="0" applyProtection="0"/>
    <xf numFmtId="0" fontId="17" fillId="15" borderId="0" applyNumberFormat="0" applyBorder="0" applyAlignment="0" applyProtection="0"/>
    <xf numFmtId="0" fontId="34" fillId="15" borderId="0" applyNumberFormat="0" applyBorder="0" applyAlignment="0" applyProtection="0"/>
    <xf numFmtId="0" fontId="17" fillId="20" borderId="0" applyNumberFormat="0" applyBorder="0" applyAlignment="0" applyProtection="0"/>
    <xf numFmtId="0" fontId="34" fillId="20" borderId="0" applyNumberFormat="0" applyBorder="0" applyAlignment="0" applyProtection="0"/>
    <xf numFmtId="0" fontId="18" fillId="8" borderId="30" applyNumberFormat="0" applyAlignment="0" applyProtection="0"/>
    <xf numFmtId="0" fontId="35" fillId="8" borderId="30" applyNumberFormat="0" applyAlignment="0" applyProtection="0"/>
    <xf numFmtId="0" fontId="19" fillId="21" borderId="31" applyNumberFormat="0" applyAlignment="0" applyProtection="0"/>
    <xf numFmtId="0" fontId="36" fillId="21" borderId="31" applyNumberFormat="0" applyAlignment="0" applyProtection="0"/>
    <xf numFmtId="0" fontId="20" fillId="21" borderId="30" applyNumberFormat="0" applyAlignment="0" applyProtection="0"/>
    <xf numFmtId="0" fontId="37" fillId="21" borderId="30" applyNumberFormat="0" applyAlignment="0" applyProtection="0"/>
    <xf numFmtId="0" fontId="21" fillId="0" borderId="32" applyNumberFormat="0" applyFill="0" applyAlignment="0" applyProtection="0"/>
    <xf numFmtId="0" fontId="38" fillId="0" borderId="32" applyNumberFormat="0" applyFill="0" applyAlignment="0" applyProtection="0"/>
    <xf numFmtId="0" fontId="22" fillId="0" borderId="33" applyNumberFormat="0" applyFill="0" applyAlignment="0" applyProtection="0"/>
    <xf numFmtId="0" fontId="39" fillId="0" borderId="33" applyNumberFormat="0" applyFill="0" applyAlignment="0" applyProtection="0"/>
    <xf numFmtId="0" fontId="23" fillId="0" borderId="34" applyNumberFormat="0" applyFill="0" applyAlignment="0" applyProtection="0"/>
    <xf numFmtId="0" fontId="40" fillId="0" borderId="34" applyNumberFormat="0" applyFill="0" applyAlignment="0" applyProtection="0"/>
    <xf numFmtId="0" fontId="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" fillId="0" borderId="35" applyNumberFormat="0" applyFill="0" applyAlignment="0" applyProtection="0"/>
    <xf numFmtId="0" fontId="41" fillId="0" borderId="35" applyNumberFormat="0" applyFill="0" applyAlignment="0" applyProtection="0"/>
    <xf numFmtId="0" fontId="25" fillId="22" borderId="36" applyNumberFormat="0" applyAlignment="0" applyProtection="0"/>
    <xf numFmtId="0" fontId="42" fillId="22" borderId="36" applyNumberFormat="0" applyAlignment="0" applyProtection="0"/>
    <xf numFmtId="0" fontId="26" fillId="0" borderId="0" applyNumberFormat="0" applyFill="0" applyBorder="0" applyAlignment="0" applyProtection="0"/>
    <xf numFmtId="0" fontId="27" fillId="23" borderId="0" applyNumberFormat="0" applyBorder="0" applyAlignment="0" applyProtection="0"/>
    <xf numFmtId="0" fontId="43" fillId="23" borderId="0" applyNumberFormat="0" applyBorder="0" applyAlignment="0" applyProtection="0"/>
    <xf numFmtId="0" fontId="28" fillId="4" borderId="0" applyNumberFormat="0" applyBorder="0" applyAlignment="0" applyProtection="0"/>
    <xf numFmtId="0" fontId="44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" fillId="24" borderId="37" applyNumberFormat="0" applyFont="0" applyAlignment="0" applyProtection="0"/>
    <xf numFmtId="0" fontId="8" fillId="24" borderId="37" applyNumberFormat="0" applyFont="0" applyAlignment="0" applyProtection="0"/>
    <xf numFmtId="0" fontId="8" fillId="24" borderId="37" applyNumberFormat="0" applyFont="0" applyAlignment="0" applyProtection="0"/>
    <xf numFmtId="0" fontId="8" fillId="24" borderId="37" applyNumberFormat="0" applyFont="0" applyAlignment="0" applyProtection="0"/>
    <xf numFmtId="0" fontId="30" fillId="0" borderId="38" applyNumberFormat="0" applyFill="0" applyAlignment="0" applyProtection="0"/>
    <xf numFmtId="0" fontId="46" fillId="0" borderId="38" applyNumberFormat="0" applyFill="0" applyAlignment="0" applyProtection="0"/>
    <xf numFmtId="0" fontId="3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2" fillId="5" borderId="0" applyNumberFormat="0" applyBorder="0" applyAlignment="0" applyProtection="0"/>
    <xf numFmtId="0" fontId="48" fillId="5" borderId="0" applyNumberFormat="0" applyBorder="0" applyAlignment="0" applyProtection="0"/>
    <xf numFmtId="0" fontId="8" fillId="0" borderId="0"/>
    <xf numFmtId="0" fontId="8" fillId="0" borderId="0"/>
    <xf numFmtId="0" fontId="8" fillId="0" borderId="0"/>
  </cellStyleXfs>
  <cellXfs count="246">
    <xf numFmtId="0" fontId="0" fillId="0" borderId="0" xfId="0"/>
    <xf numFmtId="0" fontId="0" fillId="0" borderId="0" xfId="0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7" fillId="0" borderId="0" xfId="0" applyFont="1"/>
    <xf numFmtId="2" fontId="7" fillId="0" borderId="0" xfId="0" applyNumberFormat="1" applyFont="1"/>
    <xf numFmtId="0" fontId="9" fillId="0" borderId="0" xfId="0" applyFont="1"/>
    <xf numFmtId="0" fontId="5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Border="1" applyAlignment="1">
      <alignment horizontal="right"/>
    </xf>
    <xf numFmtId="0" fontId="5" fillId="0" borderId="0" xfId="0" applyFont="1" applyBorder="1"/>
    <xf numFmtId="0" fontId="5" fillId="0" borderId="0" xfId="0" applyFont="1" applyAlignment="1">
      <alignment horizontal="left" wrapText="1"/>
    </xf>
    <xf numFmtId="0" fontId="2" fillId="0" borderId="23" xfId="0" applyFont="1" applyFill="1" applyBorder="1" applyAlignment="1">
      <alignment horizontal="center" vertical="center"/>
    </xf>
    <xf numFmtId="0" fontId="11" fillId="0" borderId="0" xfId="0" applyFont="1"/>
    <xf numFmtId="0" fontId="2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center" wrapText="1"/>
    </xf>
    <xf numFmtId="0" fontId="10" fillId="0" borderId="25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3" fillId="0" borderId="15" xfId="0" applyFont="1" applyFill="1" applyBorder="1" applyAlignment="1">
      <alignment horizontal="center" vertical="center" wrapText="1"/>
    </xf>
    <xf numFmtId="2" fontId="10" fillId="0" borderId="10" xfId="0" applyNumberFormat="1" applyFont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2" fillId="2" borderId="13" xfId="0" applyFont="1" applyFill="1" applyBorder="1"/>
    <xf numFmtId="0" fontId="2" fillId="2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left" vertical="center" wrapText="1"/>
    </xf>
    <xf numFmtId="0" fontId="2" fillId="25" borderId="3" xfId="0" applyFont="1" applyFill="1" applyBorder="1" applyAlignment="1">
      <alignment horizontal="left" vertical="center" wrapText="1"/>
    </xf>
    <xf numFmtId="0" fontId="2" fillId="25" borderId="8" xfId="0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9" fillId="0" borderId="17" xfId="0" applyFont="1" applyFill="1" applyBorder="1" applyAlignment="1">
      <alignment horizontal="left" wrapText="1"/>
    </xf>
    <xf numFmtId="0" fontId="49" fillId="0" borderId="21" xfId="0" applyFont="1" applyFill="1" applyBorder="1" applyAlignment="1">
      <alignment horizontal="left" wrapText="1"/>
    </xf>
    <xf numFmtId="0" fontId="2" fillId="0" borderId="17" xfId="0" applyFont="1" applyFill="1" applyBorder="1" applyAlignment="1">
      <alignment horizontal="left" wrapText="1"/>
    </xf>
    <xf numFmtId="0" fontId="2" fillId="0" borderId="18" xfId="0" applyFont="1" applyFill="1" applyBorder="1" applyAlignment="1">
      <alignment horizontal="left" wrapText="1"/>
    </xf>
    <xf numFmtId="0" fontId="2" fillId="0" borderId="29" xfId="0" applyFont="1" applyFill="1" applyBorder="1" applyAlignment="1">
      <alignment horizontal="left" wrapText="1"/>
    </xf>
    <xf numFmtId="0" fontId="2" fillId="0" borderId="19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26" borderId="0" xfId="0" applyFill="1"/>
    <xf numFmtId="4" fontId="0" fillId="25" borderId="23" xfId="0" applyNumberFormat="1" applyFill="1" applyBorder="1" applyAlignment="1">
      <alignment horizontal="center" vertical="center"/>
    </xf>
    <xf numFmtId="4" fontId="0" fillId="25" borderId="2" xfId="0" applyNumberFormat="1" applyFill="1" applyBorder="1" applyAlignment="1">
      <alignment horizontal="center" vertical="center"/>
    </xf>
    <xf numFmtId="4" fontId="2" fillId="25" borderId="9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2" fontId="10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4" fontId="8" fillId="25" borderId="17" xfId="0" applyNumberFormat="1" applyFont="1" applyFill="1" applyBorder="1" applyAlignment="1">
      <alignment horizontal="center" vertical="center" wrapText="1"/>
    </xf>
    <xf numFmtId="4" fontId="8" fillId="25" borderId="23" xfId="0" applyNumberFormat="1" applyFont="1" applyFill="1" applyBorder="1" applyAlignment="1">
      <alignment horizontal="center" vertical="center" wrapText="1"/>
    </xf>
    <xf numFmtId="4" fontId="0" fillId="25" borderId="17" xfId="0" applyNumberFormat="1" applyFill="1" applyBorder="1" applyAlignment="1">
      <alignment horizontal="center" vertical="center"/>
    </xf>
    <xf numFmtId="4" fontId="0" fillId="0" borderId="18" xfId="0" applyNumberFormat="1" applyFill="1" applyBorder="1" applyAlignment="1">
      <alignment horizontal="center" vertical="center"/>
    </xf>
    <xf numFmtId="4" fontId="0" fillId="0" borderId="23" xfId="0" applyNumberFormat="1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4" fontId="0" fillId="0" borderId="18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  <xf numFmtId="2" fontId="7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0" fontId="3" fillId="0" borderId="25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39" xfId="0" applyFont="1" applyFill="1" applyBorder="1" applyAlignment="1">
      <alignment horizontal="center" vertical="center"/>
    </xf>
    <xf numFmtId="0" fontId="2" fillId="25" borderId="40" xfId="0" applyFont="1" applyFill="1" applyBorder="1" applyAlignment="1">
      <alignment horizontal="center" vertical="center"/>
    </xf>
    <xf numFmtId="0" fontId="2" fillId="25" borderId="41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2" fontId="3" fillId="0" borderId="28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/>
    <xf numFmtId="2" fontId="3" fillId="0" borderId="43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/>
    <xf numFmtId="2" fontId="6" fillId="2" borderId="24" xfId="0" applyNumberFormat="1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2" fontId="3" fillId="0" borderId="24" xfId="0" applyNumberFormat="1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2" fontId="3" fillId="0" borderId="27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2" fontId="3" fillId="2" borderId="21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28" borderId="11" xfId="0" applyFont="1" applyFill="1" applyBorder="1" applyAlignment="1">
      <alignment horizontal="left" vertical="center" wrapText="1"/>
    </xf>
    <xf numFmtId="2" fontId="3" fillId="28" borderId="10" xfId="0" applyNumberFormat="1" applyFont="1" applyFill="1" applyBorder="1" applyAlignment="1">
      <alignment horizontal="center" vertical="center"/>
    </xf>
    <xf numFmtId="0" fontId="2" fillId="28" borderId="12" xfId="0" applyFont="1" applyFill="1" applyBorder="1" applyAlignment="1">
      <alignment horizontal="center" vertical="center"/>
    </xf>
    <xf numFmtId="0" fontId="2" fillId="29" borderId="24" xfId="0" applyFont="1" applyFill="1" applyBorder="1"/>
    <xf numFmtId="0" fontId="2" fillId="29" borderId="28" xfId="0" applyFont="1" applyFill="1" applyBorder="1" applyAlignment="1">
      <alignment horizontal="left" vertical="center" wrapText="1"/>
    </xf>
    <xf numFmtId="2" fontId="3" fillId="29" borderId="24" xfId="0" applyNumberFormat="1" applyFont="1" applyFill="1" applyBorder="1" applyAlignment="1">
      <alignment horizontal="center" vertical="center"/>
    </xf>
    <xf numFmtId="0" fontId="3" fillId="29" borderId="15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8" borderId="16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/>
    <xf numFmtId="0" fontId="3" fillId="0" borderId="11" xfId="0" applyFont="1" applyFill="1" applyBorder="1"/>
    <xf numFmtId="2" fontId="3" fillId="0" borderId="10" xfId="0" applyNumberFormat="1" applyFont="1" applyFill="1" applyBorder="1" applyAlignment="1">
      <alignment horizontal="center" vertical="center"/>
    </xf>
    <xf numFmtId="0" fontId="2" fillId="0" borderId="25" xfId="0" applyFont="1" applyFill="1" applyBorder="1"/>
    <xf numFmtId="0" fontId="3" fillId="2" borderId="2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wrapText="1"/>
    </xf>
    <xf numFmtId="0" fontId="2" fillId="29" borderId="24" xfId="0" applyFont="1" applyFill="1" applyBorder="1" applyAlignment="1">
      <alignment horizontal="center" vertical="center"/>
    </xf>
    <xf numFmtId="0" fontId="2" fillId="2" borderId="21" xfId="0" applyFont="1" applyFill="1" applyBorder="1"/>
    <xf numFmtId="4" fontId="0" fillId="25" borderId="22" xfId="0" applyNumberFormat="1" applyFill="1" applyBorder="1" applyAlignment="1">
      <alignment horizontal="center" vertical="center"/>
    </xf>
    <xf numFmtId="4" fontId="0" fillId="25" borderId="4" xfId="0" applyNumberForma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/>
    <xf numFmtId="4" fontId="5" fillId="0" borderId="13" xfId="0" applyNumberFormat="1" applyFont="1" applyFill="1" applyBorder="1" applyAlignment="1">
      <alignment horizontal="center" vertical="center"/>
    </xf>
    <xf numFmtId="0" fontId="2" fillId="25" borderId="14" xfId="0" applyFont="1" applyFill="1" applyBorder="1" applyAlignment="1">
      <alignment horizontal="center" vertical="center"/>
    </xf>
    <xf numFmtId="4" fontId="0" fillId="0" borderId="24" xfId="0" applyNumberFormat="1" applyFill="1" applyBorder="1" applyAlignment="1">
      <alignment horizontal="center" vertical="center"/>
    </xf>
    <xf numFmtId="0" fontId="2" fillId="25" borderId="5" xfId="0" applyFont="1" applyFill="1" applyBorder="1" applyAlignment="1">
      <alignment horizontal="left" vertical="center" wrapText="1"/>
    </xf>
    <xf numFmtId="4" fontId="0" fillId="0" borderId="19" xfId="0" applyNumberFormat="1" applyFill="1" applyBorder="1" applyAlignment="1">
      <alignment horizontal="center" vertical="center"/>
    </xf>
    <xf numFmtId="0" fontId="2" fillId="25" borderId="43" xfId="0" applyFont="1" applyFill="1" applyBorder="1" applyAlignment="1">
      <alignment horizontal="center" vertical="center"/>
    </xf>
    <xf numFmtId="4" fontId="0" fillId="25" borderId="2" xfId="0" applyNumberFormat="1" applyFont="1" applyFill="1" applyBorder="1" applyAlignment="1">
      <alignment horizontal="center" vertical="center"/>
    </xf>
    <xf numFmtId="4" fontId="0" fillId="25" borderId="22" xfId="0" applyNumberFormat="1" applyFont="1" applyFill="1" applyBorder="1" applyAlignment="1">
      <alignment horizontal="center" vertical="center"/>
    </xf>
    <xf numFmtId="4" fontId="0" fillId="25" borderId="4" xfId="0" applyNumberFormat="1" applyFont="1" applyFill="1" applyBorder="1" applyAlignment="1">
      <alignment horizontal="center" vertical="center"/>
    </xf>
    <xf numFmtId="0" fontId="3" fillId="27" borderId="11" xfId="0" applyFont="1" applyFill="1" applyBorder="1" applyAlignment="1">
      <alignment horizontal="left" vertical="center" wrapText="1"/>
    </xf>
    <xf numFmtId="0" fontId="2" fillId="27" borderId="10" xfId="0" applyFont="1" applyFill="1" applyBorder="1"/>
    <xf numFmtId="0" fontId="2" fillId="27" borderId="25" xfId="0" applyFont="1" applyFill="1" applyBorder="1" applyAlignment="1">
      <alignment horizontal="left" vertical="center" wrapText="1"/>
    </xf>
    <xf numFmtId="2" fontId="3" fillId="27" borderId="10" xfId="0" applyNumberFormat="1" applyFont="1" applyFill="1" applyBorder="1" applyAlignment="1">
      <alignment horizontal="center" vertical="center"/>
    </xf>
    <xf numFmtId="0" fontId="2" fillId="27" borderId="10" xfId="0" applyFont="1" applyFill="1" applyBorder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51" fillId="26" borderId="0" xfId="0" applyFont="1" applyFill="1" applyAlignment="1">
      <alignment horizontal="center" vertical="center"/>
    </xf>
    <xf numFmtId="4" fontId="0" fillId="25" borderId="17" xfId="0" applyNumberFormat="1" applyFont="1" applyFill="1" applyBorder="1" applyAlignment="1">
      <alignment horizontal="center" vertical="center" wrapText="1"/>
    </xf>
    <xf numFmtId="4" fontId="0" fillId="25" borderId="23" xfId="0" applyNumberFormat="1" applyFont="1" applyFill="1" applyBorder="1" applyAlignment="1">
      <alignment horizontal="center" vertical="center" wrapText="1"/>
    </xf>
    <xf numFmtId="4" fontId="0" fillId="25" borderId="17" xfId="0" applyNumberFormat="1" applyFont="1" applyFill="1" applyBorder="1" applyAlignment="1">
      <alignment horizontal="center" vertical="center"/>
    </xf>
    <xf numFmtId="4" fontId="0" fillId="25" borderId="23" xfId="0" applyNumberFormat="1" applyFont="1" applyFill="1" applyBorder="1" applyAlignment="1">
      <alignment horizontal="center" vertical="center"/>
    </xf>
    <xf numFmtId="4" fontId="0" fillId="0" borderId="23" xfId="0" applyNumberFormat="1" applyFill="1" applyBorder="1" applyAlignment="1">
      <alignment horizontal="center"/>
    </xf>
    <xf numFmtId="4" fontId="0" fillId="0" borderId="17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 wrapText="1"/>
    </xf>
    <xf numFmtId="2" fontId="0" fillId="0" borderId="17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 wrapText="1"/>
    </xf>
    <xf numFmtId="4" fontId="0" fillId="0" borderId="21" xfId="0" applyNumberFormat="1" applyFont="1" applyFill="1" applyBorder="1" applyAlignment="1">
      <alignment horizontal="center" vertical="center"/>
    </xf>
    <xf numFmtId="4" fontId="0" fillId="0" borderId="17" xfId="0" applyNumberForma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3" fillId="0" borderId="24" xfId="0" applyNumberFormat="1" applyFont="1" applyFill="1" applyBorder="1" applyAlignment="1">
      <alignment horizontal="center" vertical="center" wrapText="1"/>
    </xf>
    <xf numFmtId="0" fontId="3" fillId="0" borderId="21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25" borderId="11" xfId="0" applyFont="1" applyFill="1" applyBorder="1" applyAlignment="1">
      <alignment horizontal="left" vertical="center" wrapText="1"/>
    </xf>
    <xf numFmtId="0" fontId="3" fillId="25" borderId="25" xfId="0" applyFont="1" applyFill="1" applyBorder="1" applyAlignment="1">
      <alignment horizontal="left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0" fillId="0" borderId="2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/>
    </xf>
    <xf numFmtId="2" fontId="10" fillId="0" borderId="10" xfId="0" applyNumberFormat="1" applyFont="1" applyBorder="1" applyAlignment="1">
      <alignment horizontal="center" vertical="center" wrapText="1"/>
    </xf>
    <xf numFmtId="1" fontId="10" fillId="0" borderId="11" xfId="0" applyNumberFormat="1" applyFont="1" applyBorder="1" applyAlignment="1">
      <alignment horizontal="center" vertical="center" wrapText="1"/>
    </xf>
    <xf numFmtId="1" fontId="10" fillId="0" borderId="25" xfId="0" applyNumberFormat="1" applyFont="1" applyBorder="1" applyAlignment="1">
      <alignment horizontal="center" vertical="center" wrapText="1"/>
    </xf>
    <xf numFmtId="1" fontId="10" fillId="0" borderId="12" xfId="0" applyNumberFormat="1" applyFont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/>
    <xf numFmtId="2" fontId="3" fillId="0" borderId="12" xfId="0" applyNumberFormat="1" applyFont="1" applyFill="1" applyBorder="1" applyAlignment="1">
      <alignment horizontal="center" vertical="center"/>
    </xf>
    <xf numFmtId="2" fontId="5" fillId="0" borderId="25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2" fontId="3" fillId="0" borderId="2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2" fillId="0" borderId="21" xfId="0" applyFont="1" applyFill="1" applyBorder="1"/>
    <xf numFmtId="2" fontId="3" fillId="0" borderId="24" xfId="0" applyNumberFormat="1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2" fillId="0" borderId="10" xfId="0" applyFont="1" applyFill="1" applyBorder="1"/>
    <xf numFmtId="0" fontId="6" fillId="0" borderId="11" xfId="0" applyFont="1" applyFill="1" applyBorder="1" applyAlignment="1">
      <alignment horizontal="left" vertical="center"/>
    </xf>
    <xf numFmtId="0" fontId="6" fillId="0" borderId="25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0" fontId="2" fillId="0" borderId="13" xfId="0" applyFont="1" applyFill="1" applyBorder="1"/>
    <xf numFmtId="0" fontId="3" fillId="0" borderId="11" xfId="0" applyFont="1" applyFill="1" applyBorder="1" applyAlignment="1">
      <alignment horizontal="left" vertical="center"/>
    </xf>
    <xf numFmtId="0" fontId="2" fillId="0" borderId="14" xfId="0" applyFont="1" applyFill="1" applyBorder="1"/>
    <xf numFmtId="2" fontId="3" fillId="0" borderId="13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/>
    </xf>
    <xf numFmtId="4" fontId="6" fillId="0" borderId="10" xfId="0" applyNumberFormat="1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 wrapText="1"/>
    </xf>
    <xf numFmtId="4" fontId="3" fillId="0" borderId="24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1" xfId="0" applyFont="1" applyFill="1" applyBorder="1"/>
    <xf numFmtId="0" fontId="3" fillId="0" borderId="16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center" vertical="center"/>
    </xf>
  </cellXfs>
  <cellStyles count="87">
    <cellStyle name="20% - Акцент1 2" xfId="2"/>
    <cellStyle name="20% - Акцент1 3" xfId="1"/>
    <cellStyle name="20% - Акцент2 2" xfId="4"/>
    <cellStyle name="20% - Акцент2 3" xfId="3"/>
    <cellStyle name="20% - Акцент3 2" xfId="6"/>
    <cellStyle name="20% - Акцент3 3" xfId="5"/>
    <cellStyle name="20% - Акцент4 2" xfId="8"/>
    <cellStyle name="20% - Акцент4 3" xfId="7"/>
    <cellStyle name="20% - Акцент5 2" xfId="10"/>
    <cellStyle name="20% - Акцент5 3" xfId="9"/>
    <cellStyle name="20% - Акцент6 2" xfId="12"/>
    <cellStyle name="20% - Акцент6 3" xfId="11"/>
    <cellStyle name="40% - Акцент1 2" xfId="14"/>
    <cellStyle name="40% - Акцент1 3" xfId="13"/>
    <cellStyle name="40% - Акцент2 2" xfId="16"/>
    <cellStyle name="40% - Акцент2 3" xfId="15"/>
    <cellStyle name="40% - Акцент3 2" xfId="18"/>
    <cellStyle name="40% - Акцент3 3" xfId="17"/>
    <cellStyle name="40% - Акцент4 2" xfId="20"/>
    <cellStyle name="40% - Акцент4 3" xfId="19"/>
    <cellStyle name="40% - Акцент5 2" xfId="22"/>
    <cellStyle name="40% - Акцент5 3" xfId="21"/>
    <cellStyle name="40% - Акцент6 2" xfId="24"/>
    <cellStyle name="40% - Акцент6 3" xfId="23"/>
    <cellStyle name="60% - Акцент1 2" xfId="26"/>
    <cellStyle name="60% - Акцент1 3" xfId="25"/>
    <cellStyle name="60% - Акцент2 2" xfId="28"/>
    <cellStyle name="60% - Акцент2 3" xfId="27"/>
    <cellStyle name="60% - Акцент3 2" xfId="30"/>
    <cellStyle name="60% - Акцент3 3" xfId="29"/>
    <cellStyle name="60% - Акцент4 2" xfId="32"/>
    <cellStyle name="60% - Акцент4 3" xfId="31"/>
    <cellStyle name="60% - Акцент5 2" xfId="34"/>
    <cellStyle name="60% - Акцент5 3" xfId="33"/>
    <cellStyle name="60% - Акцент6 2" xfId="36"/>
    <cellStyle name="60% - Акцент6 3" xfId="35"/>
    <cellStyle name="Акцент1 2" xfId="38"/>
    <cellStyle name="Акцент1 3" xfId="37"/>
    <cellStyle name="Акцент2 2" xfId="40"/>
    <cellStyle name="Акцент2 3" xfId="39"/>
    <cellStyle name="Акцент3 2" xfId="42"/>
    <cellStyle name="Акцент3 3" xfId="41"/>
    <cellStyle name="Акцент4 2" xfId="44"/>
    <cellStyle name="Акцент4 3" xfId="43"/>
    <cellStyle name="Акцент5 2" xfId="46"/>
    <cellStyle name="Акцент5 3" xfId="45"/>
    <cellStyle name="Акцент6 2" xfId="48"/>
    <cellStyle name="Акцент6 3" xfId="47"/>
    <cellStyle name="Ввод  2" xfId="50"/>
    <cellStyle name="Ввод  3" xfId="49"/>
    <cellStyle name="Вывод 2" xfId="52"/>
    <cellStyle name="Вывод 3" xfId="51"/>
    <cellStyle name="Вычисление 2" xfId="54"/>
    <cellStyle name="Вычисление 3" xfId="53"/>
    <cellStyle name="Заголовок 1 2" xfId="56"/>
    <cellStyle name="Заголовок 1 3" xfId="55"/>
    <cellStyle name="Заголовок 2 2" xfId="58"/>
    <cellStyle name="Заголовок 2 3" xfId="57"/>
    <cellStyle name="Заголовок 3 2" xfId="60"/>
    <cellStyle name="Заголовок 3 3" xfId="59"/>
    <cellStyle name="Заголовок 4 2" xfId="62"/>
    <cellStyle name="Заголовок 4 3" xfId="61"/>
    <cellStyle name="Итог 2" xfId="64"/>
    <cellStyle name="Итог 3" xfId="63"/>
    <cellStyle name="Контрольная ячейка 2" xfId="66"/>
    <cellStyle name="Контрольная ячейка 3" xfId="65"/>
    <cellStyle name="Название 2" xfId="67"/>
    <cellStyle name="Нейтральный 2" xfId="69"/>
    <cellStyle name="Нейтральный 3" xfId="68"/>
    <cellStyle name="Обычный" xfId="0" builtinId="0"/>
    <cellStyle name="Обычный 2" xfId="84"/>
    <cellStyle name="Обычный 3" xfId="85"/>
    <cellStyle name="Обычный 5" xfId="86"/>
    <cellStyle name="Плохой 2" xfId="71"/>
    <cellStyle name="Плохой 3" xfId="70"/>
    <cellStyle name="Пояснение 2" xfId="73"/>
    <cellStyle name="Пояснение 3" xfId="72"/>
    <cellStyle name="Примечание 2" xfId="75"/>
    <cellStyle name="Примечание 2 2" xfId="76"/>
    <cellStyle name="Примечание 3" xfId="77"/>
    <cellStyle name="Примечание 4" xfId="74"/>
    <cellStyle name="Связанная ячейка 2" xfId="79"/>
    <cellStyle name="Связанная ячейка 3" xfId="78"/>
    <cellStyle name="Текст предупреждения 2" xfId="81"/>
    <cellStyle name="Текст предупреждения 3" xfId="80"/>
    <cellStyle name="Хороший 2" xfId="83"/>
    <cellStyle name="Хороший 3" xfId="82"/>
  </cellStyles>
  <dxfs count="0"/>
  <tableStyles count="0" defaultTableStyle="TableStyleMedium9" defaultPivotStyle="PivotStyleLight16"/>
  <colors>
    <mruColors>
      <color rgb="FFFFFF99"/>
      <color rgb="FFFFCCFF"/>
      <color rgb="FFD1FFFF"/>
      <color rgb="FFC5FFFF"/>
      <color rgb="FFFBD8BB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98"/>
  <sheetViews>
    <sheetView tabSelected="1" view="pageBreakPreview" zoomScale="85" zoomScaleNormal="75" zoomScaleSheetLayoutView="85" workbookViewId="0">
      <selection activeCell="B128" sqref="B128:D128"/>
    </sheetView>
  </sheetViews>
  <sheetFormatPr defaultRowHeight="18" x14ac:dyDescent="0.2"/>
  <cols>
    <col min="1" max="1" width="7.140625" style="148" customWidth="1"/>
    <col min="2" max="2" width="21.28515625" style="53" customWidth="1"/>
    <col min="3" max="3" width="22.28515625" customWidth="1"/>
    <col min="4" max="4" width="37.7109375" customWidth="1"/>
    <col min="5" max="5" width="17.7109375" style="65" customWidth="1"/>
    <col min="6" max="7" width="16.28515625" style="65" customWidth="1"/>
    <col min="8" max="8" width="21.28515625" customWidth="1"/>
  </cols>
  <sheetData>
    <row r="1" spans="2:14" ht="19.5" customHeight="1" x14ac:dyDescent="0.2">
      <c r="H1" s="21" t="s">
        <v>189</v>
      </c>
    </row>
    <row r="2" spans="2:14" x14ac:dyDescent="0.25">
      <c r="B2" s="54"/>
      <c r="C2" s="19"/>
      <c r="D2" s="20" t="s">
        <v>5</v>
      </c>
      <c r="E2" s="66"/>
      <c r="F2" s="66"/>
      <c r="G2" s="66"/>
    </row>
    <row r="3" spans="2:14" x14ac:dyDescent="0.25">
      <c r="B3" s="55"/>
      <c r="C3" s="19"/>
      <c r="D3" s="20" t="s">
        <v>6</v>
      </c>
      <c r="E3" s="66"/>
      <c r="F3" s="66"/>
      <c r="G3" s="66"/>
      <c r="H3" s="22"/>
    </row>
    <row r="4" spans="2:14" x14ac:dyDescent="0.25">
      <c r="B4" s="55"/>
      <c r="C4" s="19"/>
      <c r="D4" s="20" t="s">
        <v>122</v>
      </c>
      <c r="E4" s="66"/>
      <c r="F4" s="66"/>
      <c r="G4" s="66"/>
      <c r="H4" s="22"/>
    </row>
    <row r="5" spans="2:14" ht="18" customHeight="1" x14ac:dyDescent="0.25">
      <c r="B5" s="55"/>
      <c r="C5" s="19"/>
      <c r="D5" s="20" t="s">
        <v>191</v>
      </c>
      <c r="E5" s="66"/>
      <c r="F5" s="66"/>
      <c r="G5" s="66"/>
      <c r="H5" s="22"/>
    </row>
    <row r="6" spans="2:14" ht="12.75" customHeight="1" thickBot="1" x14ac:dyDescent="0.25">
      <c r="B6" s="55"/>
      <c r="C6" s="18"/>
      <c r="D6" s="23"/>
      <c r="E6" s="67"/>
      <c r="F6" s="67"/>
      <c r="G6" s="67"/>
      <c r="H6" s="22"/>
    </row>
    <row r="7" spans="2:14" ht="52.5" customHeight="1" thickBot="1" x14ac:dyDescent="0.25">
      <c r="B7" s="186" t="s">
        <v>1</v>
      </c>
      <c r="C7" s="186" t="s">
        <v>2</v>
      </c>
      <c r="D7" s="186" t="s">
        <v>0</v>
      </c>
      <c r="E7" s="190" t="s">
        <v>3</v>
      </c>
      <c r="F7" s="190"/>
      <c r="G7" s="190"/>
      <c r="H7" s="184" t="s">
        <v>4</v>
      </c>
    </row>
    <row r="8" spans="2:14" ht="53.25" customHeight="1" thickBot="1" x14ac:dyDescent="0.25">
      <c r="B8" s="187"/>
      <c r="C8" s="188"/>
      <c r="D8" s="189"/>
      <c r="E8" s="35" t="s">
        <v>110</v>
      </c>
      <c r="F8" s="35" t="s">
        <v>118</v>
      </c>
      <c r="G8" s="35" t="s">
        <v>192</v>
      </c>
      <c r="H8" s="185"/>
    </row>
    <row r="9" spans="2:14" ht="16.5" customHeight="1" thickBot="1" x14ac:dyDescent="0.3">
      <c r="B9" s="56">
        <v>1</v>
      </c>
      <c r="C9" s="31">
        <v>2</v>
      </c>
      <c r="D9" s="32">
        <v>3</v>
      </c>
      <c r="E9" s="191">
        <v>4</v>
      </c>
      <c r="F9" s="192"/>
      <c r="G9" s="193"/>
      <c r="H9" s="33">
        <v>5</v>
      </c>
    </row>
    <row r="10" spans="2:14" ht="30" customHeight="1" thickBot="1" x14ac:dyDescent="0.25">
      <c r="B10" s="194" t="s">
        <v>172</v>
      </c>
      <c r="C10" s="195"/>
      <c r="D10" s="195"/>
      <c r="E10" s="195"/>
      <c r="F10" s="195"/>
      <c r="G10" s="195"/>
      <c r="H10" s="196"/>
    </row>
    <row r="11" spans="2:14" ht="33.75" customHeight="1" thickBot="1" x14ac:dyDescent="0.3">
      <c r="B11" s="211" t="s">
        <v>187</v>
      </c>
      <c r="C11" s="174" t="s">
        <v>171</v>
      </c>
      <c r="D11" s="30" t="s">
        <v>190</v>
      </c>
      <c r="E11" s="207">
        <f>2.94+4.82+2.18</f>
        <v>9.94</v>
      </c>
      <c r="F11" s="208">
        <f>2.94+4.91+2.3</f>
        <v>10.15</v>
      </c>
      <c r="G11" s="124">
        <f>2.93+4.9+2.34</f>
        <v>10.17</v>
      </c>
      <c r="H11" s="206"/>
      <c r="I11" s="10"/>
      <c r="J11" s="10"/>
      <c r="K11" s="10"/>
      <c r="L11" s="10"/>
      <c r="M11" s="10"/>
      <c r="N11" s="10"/>
    </row>
    <row r="12" spans="2:14" ht="33" customHeight="1" thickBot="1" x14ac:dyDescent="0.3">
      <c r="B12" s="34" t="s">
        <v>87</v>
      </c>
      <c r="C12" s="175"/>
      <c r="D12" s="209" t="s">
        <v>88</v>
      </c>
      <c r="E12" s="205">
        <v>0.11</v>
      </c>
      <c r="F12" s="210">
        <v>0.15</v>
      </c>
      <c r="G12" s="204">
        <v>0.11</v>
      </c>
      <c r="H12" s="206"/>
      <c r="I12" s="10"/>
      <c r="J12" s="10"/>
      <c r="K12" s="10"/>
      <c r="L12" s="10"/>
      <c r="M12" s="10"/>
      <c r="N12" s="10"/>
    </row>
    <row r="13" spans="2:14" ht="33" customHeight="1" x14ac:dyDescent="0.25">
      <c r="B13" s="166" t="s">
        <v>175</v>
      </c>
      <c r="C13" s="175"/>
      <c r="D13" s="30" t="s">
        <v>176</v>
      </c>
      <c r="E13" s="104">
        <v>0</v>
      </c>
      <c r="F13" s="94">
        <v>0</v>
      </c>
      <c r="G13" s="102">
        <v>0</v>
      </c>
      <c r="H13" s="95"/>
      <c r="I13" s="10"/>
      <c r="J13" s="10"/>
      <c r="K13" s="10"/>
      <c r="L13" s="10"/>
      <c r="M13" s="10"/>
      <c r="N13" s="10"/>
    </row>
    <row r="14" spans="2:14" ht="33" customHeight="1" thickBot="1" x14ac:dyDescent="0.3">
      <c r="B14" s="201"/>
      <c r="C14" s="175"/>
      <c r="D14" s="46" t="s">
        <v>177</v>
      </c>
      <c r="E14" s="105">
        <v>4.9000000000000004</v>
      </c>
      <c r="F14" s="96">
        <v>4.97</v>
      </c>
      <c r="G14" s="103">
        <v>5</v>
      </c>
      <c r="H14" s="97"/>
      <c r="I14" s="10"/>
      <c r="J14" s="10"/>
      <c r="K14" s="10"/>
      <c r="L14" s="10"/>
      <c r="M14" s="10"/>
      <c r="N14" s="10"/>
    </row>
    <row r="15" spans="2:14" ht="33" customHeight="1" thickBot="1" x14ac:dyDescent="0.3">
      <c r="B15" s="202"/>
      <c r="C15" s="175"/>
      <c r="D15" s="203" t="s">
        <v>178</v>
      </c>
      <c r="E15" s="204">
        <f>E13+E14</f>
        <v>4.9000000000000004</v>
      </c>
      <c r="F15" s="205">
        <f t="shared" ref="F15:G15" si="0">F13+F14</f>
        <v>4.97</v>
      </c>
      <c r="G15" s="205">
        <f t="shared" si="0"/>
        <v>5</v>
      </c>
      <c r="H15" s="206"/>
      <c r="I15" s="10"/>
      <c r="J15" s="10"/>
      <c r="K15" s="10"/>
      <c r="L15" s="10"/>
      <c r="M15" s="10"/>
      <c r="N15" s="10"/>
    </row>
    <row r="16" spans="2:14" ht="15" customHeight="1" thickBot="1" x14ac:dyDescent="0.25">
      <c r="B16" s="166" t="s">
        <v>103</v>
      </c>
      <c r="C16" s="175"/>
      <c r="D16" s="106" t="s">
        <v>85</v>
      </c>
      <c r="E16" s="82"/>
      <c r="F16" s="82"/>
      <c r="G16" s="106"/>
      <c r="H16" s="83"/>
      <c r="I16" s="10"/>
      <c r="J16" s="10"/>
      <c r="K16" s="10"/>
      <c r="L16" s="10"/>
      <c r="M16" s="10"/>
      <c r="N16" s="10"/>
    </row>
    <row r="17" spans="2:14" ht="30" x14ac:dyDescent="0.2">
      <c r="B17" s="167"/>
      <c r="C17" s="175"/>
      <c r="D17" s="107" t="s">
        <v>7</v>
      </c>
      <c r="E17" s="63">
        <v>0.84</v>
      </c>
      <c r="F17" s="63">
        <v>1.73</v>
      </c>
      <c r="G17" s="140">
        <v>1.79</v>
      </c>
      <c r="H17" s="3" t="s">
        <v>8</v>
      </c>
      <c r="I17" s="122"/>
      <c r="J17" s="122"/>
      <c r="K17" s="122"/>
      <c r="L17" s="122"/>
      <c r="M17" s="122"/>
      <c r="N17" s="1"/>
    </row>
    <row r="18" spans="2:14" ht="30" x14ac:dyDescent="0.2">
      <c r="B18" s="167"/>
      <c r="C18" s="175"/>
      <c r="D18" s="28" t="s">
        <v>9</v>
      </c>
      <c r="E18" s="63">
        <v>0.03</v>
      </c>
      <c r="F18" s="140">
        <v>7.0000000000000007E-2</v>
      </c>
      <c r="G18" s="140">
        <v>0.05</v>
      </c>
      <c r="H18" s="5" t="s">
        <v>8</v>
      </c>
      <c r="I18" s="120"/>
      <c r="J18" s="120"/>
      <c r="K18" s="120"/>
      <c r="L18" s="120"/>
      <c r="M18" s="120"/>
      <c r="N18" s="1"/>
    </row>
    <row r="19" spans="2:14" x14ac:dyDescent="0.2">
      <c r="B19" s="167"/>
      <c r="C19" s="175"/>
      <c r="D19" s="28" t="s">
        <v>10</v>
      </c>
      <c r="E19" s="63">
        <v>0.53</v>
      </c>
      <c r="F19" s="140">
        <v>1.1299999999999999</v>
      </c>
      <c r="G19" s="140">
        <v>1.1499999999999999</v>
      </c>
      <c r="H19" s="5" t="s">
        <v>8</v>
      </c>
      <c r="I19" s="120"/>
      <c r="J19" s="120"/>
      <c r="K19" s="120"/>
      <c r="L19" s="120"/>
      <c r="M19" s="120"/>
      <c r="N19" s="1"/>
    </row>
    <row r="20" spans="2:14" ht="15" customHeight="1" x14ac:dyDescent="0.2">
      <c r="B20" s="167"/>
      <c r="C20" s="175"/>
      <c r="D20" s="28" t="s">
        <v>11</v>
      </c>
      <c r="E20" s="63">
        <v>0.24</v>
      </c>
      <c r="F20" s="140">
        <v>0.55000000000000004</v>
      </c>
      <c r="G20" s="140">
        <v>0.65</v>
      </c>
      <c r="H20" s="5" t="s">
        <v>8</v>
      </c>
      <c r="I20" s="120"/>
      <c r="J20" s="120"/>
      <c r="K20" s="120"/>
      <c r="L20" s="120"/>
      <c r="M20" s="120"/>
      <c r="N20" s="1"/>
    </row>
    <row r="21" spans="2:14" ht="33" customHeight="1" x14ac:dyDescent="0.2">
      <c r="B21" s="167"/>
      <c r="C21" s="175"/>
      <c r="D21" s="28" t="s">
        <v>12</v>
      </c>
      <c r="E21" s="130">
        <v>0.06</v>
      </c>
      <c r="F21" s="141">
        <v>0.17</v>
      </c>
      <c r="G21" s="141">
        <v>0.14000000000000001</v>
      </c>
      <c r="H21" s="5" t="s">
        <v>8</v>
      </c>
      <c r="I21" s="120"/>
      <c r="J21" s="120"/>
      <c r="K21" s="120"/>
      <c r="L21" s="120"/>
      <c r="M21" s="120"/>
      <c r="N21" s="1"/>
    </row>
    <row r="22" spans="2:14" x14ac:dyDescent="0.2">
      <c r="B22" s="167"/>
      <c r="C22" s="175"/>
      <c r="D22" s="28" t="s">
        <v>13</v>
      </c>
      <c r="E22" s="131">
        <v>0.21</v>
      </c>
      <c r="F22" s="142">
        <v>1.1299999999999999</v>
      </c>
      <c r="G22" s="142">
        <v>0.99</v>
      </c>
      <c r="H22" s="5" t="s">
        <v>8</v>
      </c>
      <c r="I22" s="120"/>
      <c r="J22" s="120"/>
      <c r="K22" s="120"/>
      <c r="L22" s="120"/>
      <c r="M22" s="120"/>
      <c r="N22" s="1"/>
    </row>
    <row r="23" spans="2:14" ht="30" x14ac:dyDescent="0.2">
      <c r="B23" s="167"/>
      <c r="C23" s="175"/>
      <c r="D23" s="28" t="s">
        <v>14</v>
      </c>
      <c r="E23" s="63">
        <v>0.21</v>
      </c>
      <c r="F23" s="140">
        <v>0.79</v>
      </c>
      <c r="G23" s="140">
        <v>0.34</v>
      </c>
      <c r="H23" s="5" t="s">
        <v>8</v>
      </c>
      <c r="I23" s="120"/>
      <c r="J23" s="120"/>
      <c r="K23" s="120"/>
      <c r="L23" s="120"/>
      <c r="M23" s="120"/>
      <c r="N23" s="1"/>
    </row>
    <row r="24" spans="2:14" x14ac:dyDescent="0.2">
      <c r="B24" s="167"/>
      <c r="C24" s="175"/>
      <c r="D24" s="28" t="s">
        <v>15</v>
      </c>
      <c r="E24" s="63">
        <v>0.56000000000000005</v>
      </c>
      <c r="F24" s="140">
        <v>1.07</v>
      </c>
      <c r="G24" s="140">
        <v>0.99</v>
      </c>
      <c r="H24" s="5" t="s">
        <v>8</v>
      </c>
      <c r="I24" s="121"/>
      <c r="J24" s="121"/>
      <c r="K24" s="121"/>
      <c r="L24" s="121"/>
      <c r="M24" s="121"/>
      <c r="N24" s="1"/>
    </row>
    <row r="25" spans="2:14" ht="18.75" thickBot="1" x14ac:dyDescent="0.25">
      <c r="B25" s="167"/>
      <c r="C25" s="175"/>
      <c r="D25" s="46" t="s">
        <v>16</v>
      </c>
      <c r="E25" s="130">
        <v>1</v>
      </c>
      <c r="F25" s="141">
        <v>1.17</v>
      </c>
      <c r="G25" s="141">
        <v>1.0900000000000001</v>
      </c>
      <c r="H25" s="5" t="s">
        <v>8</v>
      </c>
      <c r="I25" s="121"/>
      <c r="J25" s="121"/>
      <c r="K25" s="121"/>
      <c r="L25" s="121"/>
      <c r="M25" s="121"/>
      <c r="N25" s="1"/>
    </row>
    <row r="26" spans="2:14" ht="18.75" thickBot="1" x14ac:dyDescent="0.25">
      <c r="B26" s="168"/>
      <c r="C26" s="175"/>
      <c r="D26" s="203" t="s">
        <v>178</v>
      </c>
      <c r="E26" s="212">
        <f>SUM(E17:E25)</f>
        <v>3.68</v>
      </c>
      <c r="F26" s="212">
        <f>SUM(F17:F25)</f>
        <v>7.81</v>
      </c>
      <c r="G26" s="212">
        <f>SUM(G17:G25)</f>
        <v>7.19</v>
      </c>
      <c r="H26" s="213"/>
      <c r="I26" s="11"/>
      <c r="J26" s="11"/>
      <c r="K26" s="11"/>
      <c r="L26" s="11"/>
      <c r="M26" s="11"/>
      <c r="N26" s="1"/>
    </row>
    <row r="27" spans="2:14" ht="39.75" customHeight="1" thickBot="1" x14ac:dyDescent="0.25">
      <c r="B27" s="119" t="s">
        <v>179</v>
      </c>
      <c r="C27" s="175"/>
      <c r="D27" s="101" t="s">
        <v>186</v>
      </c>
      <c r="E27" s="98">
        <f>E12+E15+E26</f>
        <v>8.69</v>
      </c>
      <c r="F27" s="98">
        <f>F12+F15+F26</f>
        <v>12.93</v>
      </c>
      <c r="G27" s="98">
        <f t="shared" ref="G27" si="1">G12+G15+G26</f>
        <v>12.3</v>
      </c>
      <c r="H27" s="99"/>
      <c r="I27" s="84"/>
      <c r="J27" s="84"/>
      <c r="K27" s="84"/>
      <c r="L27" s="84"/>
      <c r="M27" s="84"/>
      <c r="N27" s="1"/>
    </row>
    <row r="28" spans="2:14" x14ac:dyDescent="0.2">
      <c r="B28" s="163" t="s">
        <v>104</v>
      </c>
      <c r="C28" s="175"/>
      <c r="D28" s="30" t="s">
        <v>19</v>
      </c>
      <c r="E28" s="68">
        <v>0.01</v>
      </c>
      <c r="F28" s="150">
        <v>0.02</v>
      </c>
      <c r="G28" s="150">
        <v>0.02</v>
      </c>
      <c r="H28" s="12" t="s">
        <v>8</v>
      </c>
    </row>
    <row r="29" spans="2:14" x14ac:dyDescent="0.2">
      <c r="B29" s="164"/>
      <c r="C29" s="175"/>
      <c r="D29" s="28" t="s">
        <v>20</v>
      </c>
      <c r="E29" s="69">
        <v>0.1</v>
      </c>
      <c r="F29" s="151">
        <v>0.14000000000000001</v>
      </c>
      <c r="G29" s="151">
        <v>0.19</v>
      </c>
      <c r="H29" s="13" t="s">
        <v>8</v>
      </c>
    </row>
    <row r="30" spans="2:14" x14ac:dyDescent="0.2">
      <c r="B30" s="164"/>
      <c r="C30" s="175"/>
      <c r="D30" s="28" t="s">
        <v>21</v>
      </c>
      <c r="E30" s="69">
        <v>0.81</v>
      </c>
      <c r="F30" s="151">
        <v>1.4</v>
      </c>
      <c r="G30" s="151">
        <v>1.42</v>
      </c>
      <c r="H30" s="13" t="s">
        <v>8</v>
      </c>
    </row>
    <row r="31" spans="2:14" ht="13.7" customHeight="1" x14ac:dyDescent="0.2">
      <c r="B31" s="164"/>
      <c r="C31" s="175"/>
      <c r="D31" s="28" t="s">
        <v>22</v>
      </c>
      <c r="E31" s="69">
        <v>1.1200000000000001</v>
      </c>
      <c r="F31" s="151">
        <v>1.76</v>
      </c>
      <c r="G31" s="151">
        <v>1.86</v>
      </c>
      <c r="H31" s="13" t="s">
        <v>8</v>
      </c>
    </row>
    <row r="32" spans="2:14" ht="28.5" customHeight="1" x14ac:dyDescent="0.2">
      <c r="B32" s="164"/>
      <c r="C32" s="175"/>
      <c r="D32" s="28" t="s">
        <v>23</v>
      </c>
      <c r="E32" s="69">
        <v>0.42</v>
      </c>
      <c r="F32" s="151">
        <v>0.75</v>
      </c>
      <c r="G32" s="151">
        <v>0.75</v>
      </c>
      <c r="H32" s="13" t="s">
        <v>8</v>
      </c>
    </row>
    <row r="33" spans="2:8" x14ac:dyDescent="0.2">
      <c r="B33" s="164"/>
      <c r="C33" s="175"/>
      <c r="D33" s="28" t="s">
        <v>24</v>
      </c>
      <c r="E33" s="69">
        <v>0</v>
      </c>
      <c r="F33" s="151">
        <v>0</v>
      </c>
      <c r="G33" s="151">
        <v>0</v>
      </c>
      <c r="H33" s="13" t="s">
        <v>8</v>
      </c>
    </row>
    <row r="34" spans="2:8" x14ac:dyDescent="0.2">
      <c r="B34" s="164"/>
      <c r="C34" s="175"/>
      <c r="D34" s="28" t="s">
        <v>25</v>
      </c>
      <c r="E34" s="69">
        <v>0.16</v>
      </c>
      <c r="F34" s="151">
        <v>0.2</v>
      </c>
      <c r="G34" s="151">
        <v>0.15</v>
      </c>
      <c r="H34" s="13" t="s">
        <v>8</v>
      </c>
    </row>
    <row r="35" spans="2:8" x14ac:dyDescent="0.2">
      <c r="B35" s="164"/>
      <c r="C35" s="175"/>
      <c r="D35" s="28" t="s">
        <v>26</v>
      </c>
      <c r="E35" s="69">
        <v>0</v>
      </c>
      <c r="F35" s="151">
        <v>0</v>
      </c>
      <c r="G35" s="151">
        <v>0</v>
      </c>
      <c r="H35" s="13" t="s">
        <v>8</v>
      </c>
    </row>
    <row r="36" spans="2:8" x14ac:dyDescent="0.2">
      <c r="B36" s="164"/>
      <c r="C36" s="175"/>
      <c r="D36" s="28" t="s">
        <v>27</v>
      </c>
      <c r="E36" s="69">
        <v>0.12</v>
      </c>
      <c r="F36" s="151">
        <v>0.16</v>
      </c>
      <c r="G36" s="151">
        <v>0.14000000000000001</v>
      </c>
      <c r="H36" s="13" t="s">
        <v>8</v>
      </c>
    </row>
    <row r="37" spans="2:8" x14ac:dyDescent="0.2">
      <c r="B37" s="164"/>
      <c r="C37" s="175"/>
      <c r="D37" s="28" t="s">
        <v>28</v>
      </c>
      <c r="E37" s="69">
        <v>0.02</v>
      </c>
      <c r="F37" s="151">
        <v>0.1</v>
      </c>
      <c r="G37" s="151">
        <v>0.04</v>
      </c>
      <c r="H37" s="13" t="s">
        <v>8</v>
      </c>
    </row>
    <row r="38" spans="2:8" x14ac:dyDescent="0.2">
      <c r="B38" s="164"/>
      <c r="C38" s="175"/>
      <c r="D38" s="28" t="s">
        <v>86</v>
      </c>
      <c r="E38" s="69" t="s">
        <v>188</v>
      </c>
      <c r="F38" s="151" t="s">
        <v>188</v>
      </c>
      <c r="G38" s="151" t="s">
        <v>188</v>
      </c>
      <c r="H38" s="13" t="s">
        <v>8</v>
      </c>
    </row>
    <row r="39" spans="2:8" x14ac:dyDescent="0.2">
      <c r="B39" s="164"/>
      <c r="C39" s="175"/>
      <c r="D39" s="28" t="s">
        <v>29</v>
      </c>
      <c r="E39" s="69">
        <v>0.75</v>
      </c>
      <c r="F39" s="151">
        <v>1.19</v>
      </c>
      <c r="G39" s="151">
        <v>1.33</v>
      </c>
      <c r="H39" s="13" t="s">
        <v>8</v>
      </c>
    </row>
    <row r="40" spans="2:8" x14ac:dyDescent="0.2">
      <c r="B40" s="164"/>
      <c r="C40" s="175"/>
      <c r="D40" s="28" t="s">
        <v>30</v>
      </c>
      <c r="E40" s="69">
        <v>0</v>
      </c>
      <c r="F40" s="151">
        <v>0</v>
      </c>
      <c r="G40" s="151">
        <v>0</v>
      </c>
      <c r="H40" s="13" t="s">
        <v>8</v>
      </c>
    </row>
    <row r="41" spans="2:8" x14ac:dyDescent="0.2">
      <c r="B41" s="164"/>
      <c r="C41" s="175"/>
      <c r="D41" s="28" t="s">
        <v>31</v>
      </c>
      <c r="E41" s="69">
        <v>0.69</v>
      </c>
      <c r="F41" s="151">
        <v>0.87</v>
      </c>
      <c r="G41" s="151">
        <v>0.73</v>
      </c>
      <c r="H41" s="13" t="s">
        <v>8</v>
      </c>
    </row>
    <row r="42" spans="2:8" x14ac:dyDescent="0.2">
      <c r="B42" s="164"/>
      <c r="C42" s="175"/>
      <c r="D42" s="28" t="s">
        <v>32</v>
      </c>
      <c r="E42" s="69">
        <v>0.6</v>
      </c>
      <c r="F42" s="151">
        <v>0.88</v>
      </c>
      <c r="G42" s="151">
        <v>0.79</v>
      </c>
      <c r="H42" s="13" t="s">
        <v>8</v>
      </c>
    </row>
    <row r="43" spans="2:8" x14ac:dyDescent="0.2">
      <c r="B43" s="164"/>
      <c r="C43" s="175"/>
      <c r="D43" s="28" t="s">
        <v>33</v>
      </c>
      <c r="E43" s="69">
        <v>0.37</v>
      </c>
      <c r="F43" s="151">
        <v>0.61</v>
      </c>
      <c r="G43" s="151">
        <v>0.82</v>
      </c>
      <c r="H43" s="13" t="s">
        <v>8</v>
      </c>
    </row>
    <row r="44" spans="2:8" x14ac:dyDescent="0.2">
      <c r="B44" s="164"/>
      <c r="C44" s="175"/>
      <c r="D44" s="28" t="s">
        <v>34</v>
      </c>
      <c r="E44" s="69">
        <v>0.38</v>
      </c>
      <c r="F44" s="151">
        <v>0.8</v>
      </c>
      <c r="G44" s="151">
        <v>0.57999999999999996</v>
      </c>
      <c r="H44" s="13" t="s">
        <v>8</v>
      </c>
    </row>
    <row r="45" spans="2:8" x14ac:dyDescent="0.2">
      <c r="B45" s="164"/>
      <c r="C45" s="175"/>
      <c r="D45" s="28" t="s">
        <v>35</v>
      </c>
      <c r="E45" s="69">
        <v>0.43</v>
      </c>
      <c r="F45" s="151">
        <v>0.92</v>
      </c>
      <c r="G45" s="151">
        <v>0.61</v>
      </c>
      <c r="H45" s="13" t="s">
        <v>8</v>
      </c>
    </row>
    <row r="46" spans="2:8" x14ac:dyDescent="0.2">
      <c r="B46" s="164"/>
      <c r="C46" s="175"/>
      <c r="D46" s="28" t="s">
        <v>36</v>
      </c>
      <c r="E46" s="69">
        <v>0.28999999999999998</v>
      </c>
      <c r="F46" s="151">
        <v>0.43</v>
      </c>
      <c r="G46" s="151">
        <v>0.47</v>
      </c>
      <c r="H46" s="13" t="s">
        <v>8</v>
      </c>
    </row>
    <row r="47" spans="2:8" x14ac:dyDescent="0.2">
      <c r="B47" s="164"/>
      <c r="C47" s="175"/>
      <c r="D47" s="28" t="s">
        <v>37</v>
      </c>
      <c r="E47" s="69">
        <v>0.39</v>
      </c>
      <c r="F47" s="151">
        <v>0.93</v>
      </c>
      <c r="G47" s="151">
        <v>0.63</v>
      </c>
      <c r="H47" s="13" t="s">
        <v>8</v>
      </c>
    </row>
    <row r="48" spans="2:8" x14ac:dyDescent="0.2">
      <c r="B48" s="164"/>
      <c r="C48" s="175"/>
      <c r="D48" s="28" t="s">
        <v>38</v>
      </c>
      <c r="E48" s="69">
        <v>0.12</v>
      </c>
      <c r="F48" s="151">
        <v>0.18</v>
      </c>
      <c r="G48" s="151">
        <v>0.15</v>
      </c>
      <c r="H48" s="13" t="s">
        <v>8</v>
      </c>
    </row>
    <row r="49" spans="2:8" x14ac:dyDescent="0.2">
      <c r="B49" s="164"/>
      <c r="C49" s="175"/>
      <c r="D49" s="28" t="s">
        <v>39</v>
      </c>
      <c r="E49" s="69">
        <v>0.19</v>
      </c>
      <c r="F49" s="151">
        <v>0.83</v>
      </c>
      <c r="G49" s="151">
        <v>0.25</v>
      </c>
      <c r="H49" s="13" t="s">
        <v>8</v>
      </c>
    </row>
    <row r="50" spans="2:8" x14ac:dyDescent="0.2">
      <c r="B50" s="164"/>
      <c r="C50" s="175"/>
      <c r="D50" s="28" t="s">
        <v>81</v>
      </c>
      <c r="E50" s="69">
        <v>0.21</v>
      </c>
      <c r="F50" s="151">
        <v>0.24</v>
      </c>
      <c r="G50" s="151">
        <v>0.23</v>
      </c>
      <c r="H50" s="13" t="s">
        <v>8</v>
      </c>
    </row>
    <row r="51" spans="2:8" x14ac:dyDescent="0.2">
      <c r="B51" s="164"/>
      <c r="C51" s="175"/>
      <c r="D51" s="28" t="s">
        <v>40</v>
      </c>
      <c r="E51" s="69">
        <v>0</v>
      </c>
      <c r="F51" s="151">
        <v>0</v>
      </c>
      <c r="G51" s="151">
        <v>0</v>
      </c>
      <c r="H51" s="13" t="s">
        <v>8</v>
      </c>
    </row>
    <row r="52" spans="2:8" x14ac:dyDescent="0.2">
      <c r="B52" s="164"/>
      <c r="C52" s="175"/>
      <c r="D52" s="28" t="s">
        <v>41</v>
      </c>
      <c r="E52" s="69">
        <v>0.24</v>
      </c>
      <c r="F52" s="151">
        <v>0.32</v>
      </c>
      <c r="G52" s="151">
        <v>0.3</v>
      </c>
      <c r="H52" s="13" t="s">
        <v>8</v>
      </c>
    </row>
    <row r="53" spans="2:8" x14ac:dyDescent="0.2">
      <c r="B53" s="164"/>
      <c r="C53" s="175"/>
      <c r="D53" s="28" t="s">
        <v>42</v>
      </c>
      <c r="E53" s="69">
        <v>2.61</v>
      </c>
      <c r="F53" s="151">
        <v>2.77</v>
      </c>
      <c r="G53" s="151">
        <v>2.89</v>
      </c>
      <c r="H53" s="13" t="s">
        <v>8</v>
      </c>
    </row>
    <row r="54" spans="2:8" x14ac:dyDescent="0.2">
      <c r="B54" s="164"/>
      <c r="C54" s="175"/>
      <c r="D54" s="28" t="s">
        <v>43</v>
      </c>
      <c r="E54" s="69">
        <v>1.05</v>
      </c>
      <c r="F54" s="151">
        <v>1.63</v>
      </c>
      <c r="G54" s="151">
        <v>1.77</v>
      </c>
      <c r="H54" s="13" t="s">
        <v>8</v>
      </c>
    </row>
    <row r="55" spans="2:8" x14ac:dyDescent="0.2">
      <c r="B55" s="164"/>
      <c r="C55" s="175"/>
      <c r="D55" s="28" t="s">
        <v>44</v>
      </c>
      <c r="E55" s="69">
        <v>1.06</v>
      </c>
      <c r="F55" s="151">
        <v>1.53</v>
      </c>
      <c r="G55" s="151">
        <v>1.56</v>
      </c>
      <c r="H55" s="13" t="s">
        <v>8</v>
      </c>
    </row>
    <row r="56" spans="2:8" x14ac:dyDescent="0.2">
      <c r="B56" s="164"/>
      <c r="C56" s="175"/>
      <c r="D56" s="28" t="s">
        <v>45</v>
      </c>
      <c r="E56" s="69">
        <v>0</v>
      </c>
      <c r="F56" s="151">
        <v>0</v>
      </c>
      <c r="G56" s="151">
        <v>0</v>
      </c>
      <c r="H56" s="13" t="s">
        <v>8</v>
      </c>
    </row>
    <row r="57" spans="2:8" x14ac:dyDescent="0.2">
      <c r="B57" s="164"/>
      <c r="C57" s="175"/>
      <c r="D57" s="28" t="s">
        <v>46</v>
      </c>
      <c r="E57" s="69">
        <v>0</v>
      </c>
      <c r="F57" s="151">
        <v>0</v>
      </c>
      <c r="G57" s="151">
        <v>0</v>
      </c>
      <c r="H57" s="13" t="s">
        <v>8</v>
      </c>
    </row>
    <row r="58" spans="2:8" x14ac:dyDescent="0.2">
      <c r="B58" s="164"/>
      <c r="C58" s="175"/>
      <c r="D58" s="28" t="s">
        <v>82</v>
      </c>
      <c r="E58" s="69">
        <v>0.7</v>
      </c>
      <c r="F58" s="151">
        <v>0.98</v>
      </c>
      <c r="G58" s="151">
        <v>1.05</v>
      </c>
      <c r="H58" s="13" t="s">
        <v>8</v>
      </c>
    </row>
    <row r="59" spans="2:8" x14ac:dyDescent="0.2">
      <c r="B59" s="164"/>
      <c r="C59" s="175"/>
      <c r="D59" s="28" t="s">
        <v>47</v>
      </c>
      <c r="E59" s="69">
        <v>1</v>
      </c>
      <c r="F59" s="151">
        <v>1.62</v>
      </c>
      <c r="G59" s="151">
        <v>1.31</v>
      </c>
      <c r="H59" s="13" t="s">
        <v>8</v>
      </c>
    </row>
    <row r="60" spans="2:8" x14ac:dyDescent="0.2">
      <c r="B60" s="164"/>
      <c r="C60" s="175"/>
      <c r="D60" s="28" t="s">
        <v>83</v>
      </c>
      <c r="E60" s="69">
        <v>1.59</v>
      </c>
      <c r="F60" s="151">
        <v>3</v>
      </c>
      <c r="G60" s="151">
        <v>3.54</v>
      </c>
      <c r="H60" s="13" t="s">
        <v>8</v>
      </c>
    </row>
    <row r="61" spans="2:8" x14ac:dyDescent="0.2">
      <c r="B61" s="164"/>
      <c r="C61" s="175"/>
      <c r="D61" s="28" t="s">
        <v>111</v>
      </c>
      <c r="E61" s="69">
        <v>0.08</v>
      </c>
      <c r="F61" s="151">
        <v>0.09</v>
      </c>
      <c r="G61" s="151">
        <v>0.08</v>
      </c>
      <c r="H61" s="13" t="s">
        <v>8</v>
      </c>
    </row>
    <row r="62" spans="2:8" x14ac:dyDescent="0.2">
      <c r="B62" s="164"/>
      <c r="C62" s="175"/>
      <c r="D62" s="28" t="s">
        <v>112</v>
      </c>
      <c r="E62" s="69">
        <v>0.59</v>
      </c>
      <c r="F62" s="151">
        <v>1.54</v>
      </c>
      <c r="G62" s="151">
        <v>1.9</v>
      </c>
      <c r="H62" s="13" t="s">
        <v>8</v>
      </c>
    </row>
    <row r="63" spans="2:8" ht="18.75" thickBot="1" x14ac:dyDescent="0.25">
      <c r="B63" s="164"/>
      <c r="C63" s="175"/>
      <c r="D63" s="36" t="s">
        <v>113</v>
      </c>
      <c r="E63" s="69">
        <v>0</v>
      </c>
      <c r="F63" s="151">
        <v>0</v>
      </c>
      <c r="G63" s="151">
        <v>0</v>
      </c>
      <c r="H63" s="37" t="s">
        <v>8</v>
      </c>
    </row>
    <row r="64" spans="2:8" ht="18.75" thickBot="1" x14ac:dyDescent="0.25">
      <c r="B64" s="165"/>
      <c r="C64" s="175"/>
      <c r="D64" s="203" t="s">
        <v>17</v>
      </c>
      <c r="E64" s="212">
        <f>SUM(E28:E63)</f>
        <v>16.100000000000001</v>
      </c>
      <c r="F64" s="212">
        <f>SUM(F28:F63)</f>
        <v>25.89</v>
      </c>
      <c r="G64" s="212">
        <f>SUM(G28:G63)</f>
        <v>25.56</v>
      </c>
      <c r="H64" s="213"/>
    </row>
    <row r="65" spans="2:8" ht="15" customHeight="1" x14ac:dyDescent="0.2">
      <c r="B65" s="166" t="s">
        <v>105</v>
      </c>
      <c r="C65" s="175"/>
      <c r="D65" s="2" t="s">
        <v>48</v>
      </c>
      <c r="E65" s="70">
        <v>0.47</v>
      </c>
      <c r="F65" s="152">
        <v>0.77</v>
      </c>
      <c r="G65" s="152">
        <v>0.94</v>
      </c>
      <c r="H65" s="8" t="s">
        <v>8</v>
      </c>
    </row>
    <row r="66" spans="2:8" x14ac:dyDescent="0.2">
      <c r="B66" s="167"/>
      <c r="C66" s="175"/>
      <c r="D66" s="4" t="s">
        <v>49</v>
      </c>
      <c r="E66" s="62">
        <v>0.49</v>
      </c>
      <c r="F66" s="153">
        <v>0.56999999999999995</v>
      </c>
      <c r="G66" s="153">
        <v>0.85</v>
      </c>
      <c r="H66" s="5" t="s">
        <v>8</v>
      </c>
    </row>
    <row r="67" spans="2:8" x14ac:dyDescent="0.2">
      <c r="B67" s="167"/>
      <c r="C67" s="175"/>
      <c r="D67" s="4" t="s">
        <v>50</v>
      </c>
      <c r="E67" s="62">
        <v>0.6</v>
      </c>
      <c r="F67" s="153">
        <v>0.59</v>
      </c>
      <c r="G67" s="153">
        <v>0.67</v>
      </c>
      <c r="H67" s="5" t="s">
        <v>8</v>
      </c>
    </row>
    <row r="68" spans="2:8" x14ac:dyDescent="0.2">
      <c r="B68" s="167"/>
      <c r="C68" s="175"/>
      <c r="D68" s="4" t="s">
        <v>51</v>
      </c>
      <c r="E68" s="62">
        <v>0.21</v>
      </c>
      <c r="F68" s="153">
        <v>0.27</v>
      </c>
      <c r="G68" s="153">
        <v>0.37</v>
      </c>
      <c r="H68" s="5" t="s">
        <v>8</v>
      </c>
    </row>
    <row r="69" spans="2:8" x14ac:dyDescent="0.2">
      <c r="B69" s="167"/>
      <c r="C69" s="175"/>
      <c r="D69" s="4" t="s">
        <v>52</v>
      </c>
      <c r="E69" s="62">
        <v>0.06</v>
      </c>
      <c r="F69" s="153">
        <v>0.09</v>
      </c>
      <c r="G69" s="153">
        <v>0.1</v>
      </c>
      <c r="H69" s="5" t="s">
        <v>8</v>
      </c>
    </row>
    <row r="70" spans="2:8" x14ac:dyDescent="0.2">
      <c r="B70" s="167"/>
      <c r="C70" s="175"/>
      <c r="D70" s="4" t="s">
        <v>53</v>
      </c>
      <c r="E70" s="62">
        <v>0</v>
      </c>
      <c r="F70" s="153">
        <v>0.01</v>
      </c>
      <c r="G70" s="153">
        <v>0</v>
      </c>
      <c r="H70" s="5" t="s">
        <v>8</v>
      </c>
    </row>
    <row r="71" spans="2:8" x14ac:dyDescent="0.2">
      <c r="B71" s="167"/>
      <c r="C71" s="175"/>
      <c r="D71" s="4" t="s">
        <v>54</v>
      </c>
      <c r="E71" s="62">
        <v>0.03</v>
      </c>
      <c r="F71" s="153">
        <v>0.04</v>
      </c>
      <c r="G71" s="153">
        <v>0.03</v>
      </c>
      <c r="H71" s="5" t="s">
        <v>8</v>
      </c>
    </row>
    <row r="72" spans="2:8" ht="30" x14ac:dyDescent="0.2">
      <c r="B72" s="167"/>
      <c r="C72" s="175"/>
      <c r="D72" s="4" t="s">
        <v>55</v>
      </c>
      <c r="E72" s="62">
        <v>0</v>
      </c>
      <c r="F72" s="153">
        <v>0.02</v>
      </c>
      <c r="G72" s="153">
        <v>0.02</v>
      </c>
      <c r="H72" s="5" t="s">
        <v>8</v>
      </c>
    </row>
    <row r="73" spans="2:8" ht="18.75" thickBot="1" x14ac:dyDescent="0.25">
      <c r="B73" s="167"/>
      <c r="C73" s="175"/>
      <c r="D73" s="6" t="s">
        <v>56</v>
      </c>
      <c r="E73" s="62">
        <v>0.05</v>
      </c>
      <c r="F73" s="153">
        <v>0.23</v>
      </c>
      <c r="G73" s="153">
        <v>0.27</v>
      </c>
      <c r="H73" s="7" t="s">
        <v>8</v>
      </c>
    </row>
    <row r="74" spans="2:8" ht="18.75" thickBot="1" x14ac:dyDescent="0.25">
      <c r="B74" s="168"/>
      <c r="C74" s="175"/>
      <c r="D74" s="203" t="s">
        <v>17</v>
      </c>
      <c r="E74" s="204">
        <f>SUM(E65:E73)</f>
        <v>1.91</v>
      </c>
      <c r="F74" s="204">
        <f>SUM(F65:F73)</f>
        <v>2.59</v>
      </c>
      <c r="G74" s="204">
        <f>SUM(G65:G73)</f>
        <v>3.25</v>
      </c>
      <c r="H74" s="213"/>
    </row>
    <row r="75" spans="2:8" ht="30" x14ac:dyDescent="0.2">
      <c r="B75" s="166" t="s">
        <v>106</v>
      </c>
      <c r="C75" s="175"/>
      <c r="D75" s="2" t="s">
        <v>57</v>
      </c>
      <c r="E75" s="154">
        <v>0.02</v>
      </c>
      <c r="F75" s="154">
        <v>0.02</v>
      </c>
      <c r="G75" s="154">
        <v>0.01</v>
      </c>
      <c r="H75" s="8" t="s">
        <v>8</v>
      </c>
    </row>
    <row r="76" spans="2:8" x14ac:dyDescent="0.2">
      <c r="B76" s="167"/>
      <c r="C76" s="175"/>
      <c r="D76" s="4" t="s">
        <v>58</v>
      </c>
      <c r="E76" s="154">
        <v>0</v>
      </c>
      <c r="F76" s="154">
        <v>0</v>
      </c>
      <c r="G76" s="154">
        <v>0</v>
      </c>
      <c r="H76" s="5" t="s">
        <v>8</v>
      </c>
    </row>
    <row r="77" spans="2:8" x14ac:dyDescent="0.2">
      <c r="B77" s="167"/>
      <c r="C77" s="175"/>
      <c r="D77" s="4" t="s">
        <v>59</v>
      </c>
      <c r="E77" s="154">
        <v>0.72</v>
      </c>
      <c r="F77" s="154">
        <v>0.93</v>
      </c>
      <c r="G77" s="154">
        <v>1.06</v>
      </c>
      <c r="H77" s="5" t="s">
        <v>8</v>
      </c>
    </row>
    <row r="78" spans="2:8" x14ac:dyDescent="0.2">
      <c r="B78" s="167"/>
      <c r="C78" s="175"/>
      <c r="D78" s="4" t="s">
        <v>60</v>
      </c>
      <c r="E78" s="154">
        <v>0.18</v>
      </c>
      <c r="F78" s="154">
        <v>0.3</v>
      </c>
      <c r="G78" s="154">
        <v>0.43</v>
      </c>
      <c r="H78" s="5" t="s">
        <v>8</v>
      </c>
    </row>
    <row r="79" spans="2:8" x14ac:dyDescent="0.2">
      <c r="B79" s="167"/>
      <c r="C79" s="175"/>
      <c r="D79" s="4" t="s">
        <v>61</v>
      </c>
      <c r="E79" s="154">
        <v>0.25</v>
      </c>
      <c r="F79" s="154">
        <v>0.21</v>
      </c>
      <c r="G79" s="154">
        <v>0.46</v>
      </c>
      <c r="H79" s="5" t="s">
        <v>8</v>
      </c>
    </row>
    <row r="80" spans="2:8" x14ac:dyDescent="0.2">
      <c r="B80" s="167"/>
      <c r="C80" s="175"/>
      <c r="D80" s="4" t="s">
        <v>62</v>
      </c>
      <c r="E80" s="154">
        <v>0.59</v>
      </c>
      <c r="F80" s="154">
        <v>0.66</v>
      </c>
      <c r="G80" s="154">
        <v>0.91</v>
      </c>
      <c r="H80" s="5" t="s">
        <v>8</v>
      </c>
    </row>
    <row r="81" spans="2:8" x14ac:dyDescent="0.2">
      <c r="B81" s="167"/>
      <c r="C81" s="175"/>
      <c r="D81" s="4" t="s">
        <v>63</v>
      </c>
      <c r="E81" s="154">
        <v>0.74</v>
      </c>
      <c r="F81" s="154">
        <v>0.84</v>
      </c>
      <c r="G81" s="154">
        <v>1.1100000000000001</v>
      </c>
      <c r="H81" s="5" t="s">
        <v>8</v>
      </c>
    </row>
    <row r="82" spans="2:8" x14ac:dyDescent="0.2">
      <c r="B82" s="167"/>
      <c r="C82" s="175"/>
      <c r="D82" s="4" t="s">
        <v>64</v>
      </c>
      <c r="E82" s="154">
        <v>0.05</v>
      </c>
      <c r="F82" s="154">
        <v>0.06</v>
      </c>
      <c r="G82" s="154">
        <v>0.05</v>
      </c>
      <c r="H82" s="5" t="s">
        <v>8</v>
      </c>
    </row>
    <row r="83" spans="2:8" x14ac:dyDescent="0.2">
      <c r="B83" s="167"/>
      <c r="C83" s="175"/>
      <c r="D83" s="4" t="s">
        <v>65</v>
      </c>
      <c r="E83" s="154">
        <v>0.08</v>
      </c>
      <c r="F83" s="154">
        <v>0.15</v>
      </c>
      <c r="G83" s="154">
        <v>0.15</v>
      </c>
      <c r="H83" s="5" t="s">
        <v>8</v>
      </c>
    </row>
    <row r="84" spans="2:8" ht="18.75" thickBot="1" x14ac:dyDescent="0.25">
      <c r="B84" s="167"/>
      <c r="C84" s="175"/>
      <c r="D84" s="6" t="s">
        <v>66</v>
      </c>
      <c r="E84" s="154">
        <v>0.7</v>
      </c>
      <c r="F84" s="154">
        <v>0.57999999999999996</v>
      </c>
      <c r="G84" s="154">
        <v>0.68</v>
      </c>
      <c r="H84" s="7" t="s">
        <v>8</v>
      </c>
    </row>
    <row r="85" spans="2:8" ht="18.75" thickBot="1" x14ac:dyDescent="0.25">
      <c r="B85" s="168"/>
      <c r="C85" s="175"/>
      <c r="D85" s="214" t="s">
        <v>17</v>
      </c>
      <c r="E85" s="124">
        <f>SUM(E75:E84)</f>
        <v>3.33</v>
      </c>
      <c r="F85" s="124">
        <f>SUM(F75:F84)</f>
        <v>3.75</v>
      </c>
      <c r="G85" s="124">
        <f>SUM(G75:G84)</f>
        <v>4.8600000000000003</v>
      </c>
      <c r="H85" s="213"/>
    </row>
    <row r="86" spans="2:8" ht="18.75" thickBot="1" x14ac:dyDescent="0.25">
      <c r="B86" s="126" t="s">
        <v>180</v>
      </c>
      <c r="C86" s="175"/>
      <c r="D86" s="127" t="s">
        <v>174</v>
      </c>
      <c r="E86" s="100">
        <f>E64+E74+E85</f>
        <v>21.34</v>
      </c>
      <c r="F86" s="100">
        <f t="shared" ref="F86:G86" si="2">F64+F74+F85</f>
        <v>32.229999999999997</v>
      </c>
      <c r="G86" s="100">
        <f t="shared" si="2"/>
        <v>33.67</v>
      </c>
      <c r="H86" s="109"/>
    </row>
    <row r="87" spans="2:8" x14ac:dyDescent="0.2">
      <c r="B87" s="163" t="s">
        <v>107</v>
      </c>
      <c r="C87" s="175"/>
      <c r="D87" s="9" t="s">
        <v>67</v>
      </c>
      <c r="E87" s="62">
        <v>7.0000000000000007E-2</v>
      </c>
      <c r="F87" s="153">
        <v>0.14000000000000001</v>
      </c>
      <c r="G87" s="153">
        <v>0.08</v>
      </c>
      <c r="H87" s="3" t="s">
        <v>8</v>
      </c>
    </row>
    <row r="88" spans="2:8" ht="45" x14ac:dyDescent="0.2">
      <c r="B88" s="164"/>
      <c r="C88" s="175"/>
      <c r="D88" s="4" t="s">
        <v>68</v>
      </c>
      <c r="E88" s="62">
        <v>0.13</v>
      </c>
      <c r="F88" s="153">
        <v>0.36</v>
      </c>
      <c r="G88" s="153">
        <v>0.23</v>
      </c>
      <c r="H88" s="5" t="s">
        <v>8</v>
      </c>
    </row>
    <row r="89" spans="2:8" x14ac:dyDescent="0.2">
      <c r="B89" s="164"/>
      <c r="C89" s="175"/>
      <c r="D89" s="4" t="s">
        <v>69</v>
      </c>
      <c r="E89" s="62">
        <v>0.54</v>
      </c>
      <c r="F89" s="153">
        <v>2.0099999999999998</v>
      </c>
      <c r="G89" s="153">
        <v>1.3</v>
      </c>
      <c r="H89" s="5" t="s">
        <v>8</v>
      </c>
    </row>
    <row r="90" spans="2:8" ht="30" x14ac:dyDescent="0.2">
      <c r="B90" s="164"/>
      <c r="C90" s="175"/>
      <c r="D90" s="4" t="s">
        <v>70</v>
      </c>
      <c r="E90" s="62">
        <v>0.09</v>
      </c>
      <c r="F90" s="153">
        <v>0.2</v>
      </c>
      <c r="G90" s="153">
        <v>0.17</v>
      </c>
      <c r="H90" s="5" t="s">
        <v>8</v>
      </c>
    </row>
    <row r="91" spans="2:8" x14ac:dyDescent="0.2">
      <c r="B91" s="164"/>
      <c r="C91" s="175"/>
      <c r="D91" s="4" t="s">
        <v>71</v>
      </c>
      <c r="E91" s="62">
        <v>0.01</v>
      </c>
      <c r="F91" s="153">
        <v>0.03</v>
      </c>
      <c r="G91" s="153">
        <v>0.05</v>
      </c>
      <c r="H91" s="5" t="s">
        <v>8</v>
      </c>
    </row>
    <row r="92" spans="2:8" x14ac:dyDescent="0.2">
      <c r="B92" s="164"/>
      <c r="C92" s="175"/>
      <c r="D92" s="4" t="s">
        <v>72</v>
      </c>
      <c r="E92" s="62">
        <v>0.03</v>
      </c>
      <c r="F92" s="153">
        <v>0.03</v>
      </c>
      <c r="G92" s="153">
        <v>0.03</v>
      </c>
      <c r="H92" s="5" t="s">
        <v>8</v>
      </c>
    </row>
    <row r="93" spans="2:8" x14ac:dyDescent="0.2">
      <c r="B93" s="164"/>
      <c r="C93" s="175"/>
      <c r="D93" s="4" t="s">
        <v>73</v>
      </c>
      <c r="E93" s="62">
        <v>0.03</v>
      </c>
      <c r="F93" s="153">
        <v>0.11</v>
      </c>
      <c r="G93" s="153">
        <v>0.05</v>
      </c>
      <c r="H93" s="5" t="s">
        <v>8</v>
      </c>
    </row>
    <row r="94" spans="2:8" x14ac:dyDescent="0.2">
      <c r="B94" s="164"/>
      <c r="C94" s="175"/>
      <c r="D94" s="4" t="s">
        <v>74</v>
      </c>
      <c r="E94" s="62">
        <v>0.59</v>
      </c>
      <c r="F94" s="153">
        <v>0.7</v>
      </c>
      <c r="G94" s="153">
        <v>0.66</v>
      </c>
      <c r="H94" s="5" t="s">
        <v>8</v>
      </c>
    </row>
    <row r="95" spans="2:8" x14ac:dyDescent="0.2">
      <c r="B95" s="164"/>
      <c r="C95" s="175"/>
      <c r="D95" s="4" t="s">
        <v>114</v>
      </c>
      <c r="E95" s="62">
        <v>0.31</v>
      </c>
      <c r="F95" s="153">
        <v>0.3</v>
      </c>
      <c r="G95" s="153">
        <v>0.31</v>
      </c>
      <c r="H95" s="5" t="s">
        <v>8</v>
      </c>
    </row>
    <row r="96" spans="2:8" x14ac:dyDescent="0.2">
      <c r="B96" s="164"/>
      <c r="C96" s="175"/>
      <c r="D96" s="4" t="s">
        <v>115</v>
      </c>
      <c r="E96" s="62">
        <v>0.24</v>
      </c>
      <c r="F96" s="153">
        <v>0.28000000000000003</v>
      </c>
      <c r="G96" s="153">
        <v>0.27</v>
      </c>
      <c r="H96" s="5" t="s">
        <v>8</v>
      </c>
    </row>
    <row r="97" spans="2:8" x14ac:dyDescent="0.2">
      <c r="B97" s="164"/>
      <c r="C97" s="175"/>
      <c r="D97" s="4" t="s">
        <v>116</v>
      </c>
      <c r="E97" s="62">
        <v>0.04</v>
      </c>
      <c r="F97" s="153">
        <v>0.25</v>
      </c>
      <c r="G97" s="153">
        <v>0.18</v>
      </c>
      <c r="H97" s="5" t="s">
        <v>8</v>
      </c>
    </row>
    <row r="98" spans="2:8" ht="18.75" thickBot="1" x14ac:dyDescent="0.25">
      <c r="B98" s="164"/>
      <c r="C98" s="175"/>
      <c r="D98" s="4" t="s">
        <v>117</v>
      </c>
      <c r="E98" s="62">
        <v>0.04</v>
      </c>
      <c r="F98" s="153">
        <v>7.0000000000000007E-2</v>
      </c>
      <c r="G98" s="153">
        <v>7.0000000000000007E-2</v>
      </c>
      <c r="H98" s="5" t="s">
        <v>8</v>
      </c>
    </row>
    <row r="99" spans="2:8" ht="18.75" thickBot="1" x14ac:dyDescent="0.25">
      <c r="B99" s="165"/>
      <c r="C99" s="175"/>
      <c r="D99" s="203" t="s">
        <v>17</v>
      </c>
      <c r="E99" s="204">
        <f>SUM(E87:E98)</f>
        <v>2.12</v>
      </c>
      <c r="F99" s="204">
        <f>SUM(F87:F98)</f>
        <v>4.4800000000000004</v>
      </c>
      <c r="G99" s="204">
        <f>SUM(G87:G98)</f>
        <v>3.4</v>
      </c>
      <c r="H99" s="213"/>
    </row>
    <row r="100" spans="2:8" ht="15" customHeight="1" x14ac:dyDescent="0.2">
      <c r="B100" s="166" t="s">
        <v>108</v>
      </c>
      <c r="C100" s="175"/>
      <c r="D100" s="9" t="s">
        <v>75</v>
      </c>
      <c r="E100" s="64">
        <v>0.08</v>
      </c>
      <c r="F100" s="152">
        <v>0.1</v>
      </c>
      <c r="G100" s="152">
        <v>0.11</v>
      </c>
      <c r="H100" s="12" t="s">
        <v>8</v>
      </c>
    </row>
    <row r="101" spans="2:8" x14ac:dyDescent="0.2">
      <c r="B101" s="167"/>
      <c r="C101" s="175"/>
      <c r="D101" s="4" t="s">
        <v>76</v>
      </c>
      <c r="E101" s="64">
        <v>0</v>
      </c>
      <c r="F101" s="62">
        <v>0</v>
      </c>
      <c r="G101" s="62">
        <v>0</v>
      </c>
      <c r="H101" s="13" t="s">
        <v>8</v>
      </c>
    </row>
    <row r="102" spans="2:8" x14ac:dyDescent="0.2">
      <c r="B102" s="167"/>
      <c r="C102" s="175"/>
      <c r="D102" s="4" t="s">
        <v>77</v>
      </c>
      <c r="E102" s="64">
        <v>0</v>
      </c>
      <c r="F102" s="62">
        <v>0</v>
      </c>
      <c r="G102" s="62">
        <v>0</v>
      </c>
      <c r="H102" s="13" t="s">
        <v>8</v>
      </c>
    </row>
    <row r="103" spans="2:8" x14ac:dyDescent="0.2">
      <c r="B103" s="167"/>
      <c r="C103" s="175"/>
      <c r="D103" s="4" t="s">
        <v>78</v>
      </c>
      <c r="E103" s="64">
        <v>0</v>
      </c>
      <c r="F103" s="62">
        <v>0</v>
      </c>
      <c r="G103" s="62">
        <v>0</v>
      </c>
      <c r="H103" s="13" t="s">
        <v>8</v>
      </c>
    </row>
    <row r="104" spans="2:8" x14ac:dyDescent="0.2">
      <c r="B104" s="167"/>
      <c r="C104" s="175"/>
      <c r="D104" s="4" t="s">
        <v>79</v>
      </c>
      <c r="E104" s="64">
        <v>0.03</v>
      </c>
      <c r="F104" s="62">
        <v>0.03</v>
      </c>
      <c r="G104" s="62">
        <v>0.04</v>
      </c>
      <c r="H104" s="13" t="s">
        <v>8</v>
      </c>
    </row>
    <row r="105" spans="2:8" ht="18.75" thickBot="1" x14ac:dyDescent="0.25">
      <c r="B105" s="167"/>
      <c r="C105" s="175"/>
      <c r="D105" s="4" t="s">
        <v>18</v>
      </c>
      <c r="E105" s="64">
        <v>0.37</v>
      </c>
      <c r="F105" s="62">
        <v>0.44</v>
      </c>
      <c r="G105" s="62">
        <v>0.51</v>
      </c>
      <c r="H105" s="26" t="s">
        <v>8</v>
      </c>
    </row>
    <row r="106" spans="2:8" ht="18.75" thickBot="1" x14ac:dyDescent="0.25">
      <c r="B106" s="168"/>
      <c r="C106" s="175"/>
      <c r="D106" s="203" t="s">
        <v>17</v>
      </c>
      <c r="E106" s="124">
        <f>SUM(E100:E105)</f>
        <v>0.48</v>
      </c>
      <c r="F106" s="124">
        <f>SUM(F100:F105)</f>
        <v>0.56999999999999995</v>
      </c>
      <c r="G106" s="124">
        <f>SUM(G100:G105)</f>
        <v>0.66</v>
      </c>
      <c r="H106" s="213" t="s">
        <v>8</v>
      </c>
    </row>
    <row r="107" spans="2:8" ht="55.5" customHeight="1" thickBot="1" x14ac:dyDescent="0.25">
      <c r="B107" s="118" t="s">
        <v>182</v>
      </c>
      <c r="C107" s="175"/>
      <c r="D107" s="110" t="s">
        <v>174</v>
      </c>
      <c r="E107" s="111">
        <f>E99+E106</f>
        <v>2.6</v>
      </c>
      <c r="F107" s="111">
        <f t="shared" ref="F107:G107" si="3">F99+F106</f>
        <v>5.05</v>
      </c>
      <c r="G107" s="111">
        <f t="shared" si="3"/>
        <v>4.0599999999999996</v>
      </c>
      <c r="H107" s="112"/>
    </row>
    <row r="108" spans="2:8" ht="18.75" thickBot="1" x14ac:dyDescent="0.25">
      <c r="B108" s="215" t="s">
        <v>80</v>
      </c>
      <c r="C108" s="175"/>
      <c r="D108" s="216"/>
      <c r="E108" s="124">
        <f>E26+E64+E74+E85+E99+E106</f>
        <v>27.62</v>
      </c>
      <c r="F108" s="124">
        <f>F26+F64+F74+F85+F99+F106</f>
        <v>45.09</v>
      </c>
      <c r="G108" s="124">
        <f>G26+G64+G74+G85+G99+G106</f>
        <v>44.92</v>
      </c>
      <c r="H108" s="213"/>
    </row>
    <row r="109" spans="2:8" ht="15" customHeight="1" thickBot="1" x14ac:dyDescent="0.25">
      <c r="B109" s="163" t="s">
        <v>109</v>
      </c>
      <c r="C109" s="175"/>
      <c r="D109" s="197" t="s">
        <v>89</v>
      </c>
      <c r="E109" s="198"/>
      <c r="F109" s="198"/>
      <c r="G109" s="198"/>
      <c r="H109" s="199"/>
    </row>
    <row r="110" spans="2:8" x14ac:dyDescent="0.2">
      <c r="B110" s="164"/>
      <c r="C110" s="175"/>
      <c r="D110" s="9" t="s">
        <v>91</v>
      </c>
      <c r="E110" s="156">
        <v>0</v>
      </c>
      <c r="F110" s="156">
        <v>0</v>
      </c>
      <c r="G110" s="156">
        <v>0</v>
      </c>
      <c r="H110" s="24" t="s">
        <v>8</v>
      </c>
    </row>
    <row r="111" spans="2:8" x14ac:dyDescent="0.2">
      <c r="B111" s="164"/>
      <c r="C111" s="175"/>
      <c r="D111" s="4" t="s">
        <v>92</v>
      </c>
      <c r="E111" s="157">
        <v>0.3</v>
      </c>
      <c r="F111" s="157">
        <v>0.45</v>
      </c>
      <c r="G111" s="157">
        <v>0.42</v>
      </c>
      <c r="H111" s="13" t="s">
        <v>8</v>
      </c>
    </row>
    <row r="112" spans="2:8" ht="18.75" thickBot="1" x14ac:dyDescent="0.25">
      <c r="B112" s="164"/>
      <c r="C112" s="175"/>
      <c r="D112" s="4" t="s">
        <v>96</v>
      </c>
      <c r="E112" s="158">
        <v>0.26</v>
      </c>
      <c r="F112" s="158">
        <v>0.35</v>
      </c>
      <c r="G112" s="158">
        <v>0.32</v>
      </c>
      <c r="H112" s="13" t="s">
        <v>8</v>
      </c>
    </row>
    <row r="113" spans="2:8" ht="15" customHeight="1" thickBot="1" x14ac:dyDescent="0.25">
      <c r="B113" s="164"/>
      <c r="C113" s="175"/>
      <c r="D113" s="177" t="s">
        <v>90</v>
      </c>
      <c r="E113" s="178"/>
      <c r="F113" s="178"/>
      <c r="G113" s="178"/>
      <c r="H113" s="200"/>
    </row>
    <row r="114" spans="2:8" x14ac:dyDescent="0.2">
      <c r="B114" s="164"/>
      <c r="C114" s="175"/>
      <c r="D114" s="29" t="s">
        <v>93</v>
      </c>
      <c r="E114" s="74">
        <v>0</v>
      </c>
      <c r="F114" s="159">
        <v>0</v>
      </c>
      <c r="G114" s="159">
        <v>0</v>
      </c>
      <c r="H114" s="12" t="s">
        <v>8</v>
      </c>
    </row>
    <row r="115" spans="2:8" x14ac:dyDescent="0.2">
      <c r="B115" s="164"/>
      <c r="C115" s="175"/>
      <c r="D115" s="28" t="s">
        <v>97</v>
      </c>
      <c r="E115" s="132">
        <v>1.69</v>
      </c>
      <c r="F115" s="76">
        <v>1.97</v>
      </c>
      <c r="G115" s="76">
        <v>2.2799999999999998</v>
      </c>
      <c r="H115" s="13" t="s">
        <v>8</v>
      </c>
    </row>
    <row r="116" spans="2:8" x14ac:dyDescent="0.2">
      <c r="B116" s="164"/>
      <c r="C116" s="175"/>
      <c r="D116" s="28" t="s">
        <v>98</v>
      </c>
      <c r="E116" s="132">
        <v>0.43</v>
      </c>
      <c r="F116" s="76">
        <v>0.56999999999999995</v>
      </c>
      <c r="G116" s="76">
        <v>0.52</v>
      </c>
      <c r="H116" s="13" t="s">
        <v>8</v>
      </c>
    </row>
    <row r="117" spans="2:8" ht="18.75" thickBot="1" x14ac:dyDescent="0.25">
      <c r="B117" s="164"/>
      <c r="C117" s="175"/>
      <c r="D117" s="27" t="s">
        <v>123</v>
      </c>
      <c r="E117" s="160">
        <v>0.54</v>
      </c>
      <c r="F117" s="161">
        <v>0.72</v>
      </c>
      <c r="G117" s="161">
        <v>0.75</v>
      </c>
      <c r="H117" s="14" t="s">
        <v>8</v>
      </c>
    </row>
    <row r="118" spans="2:8" ht="15" customHeight="1" thickBot="1" x14ac:dyDescent="0.25">
      <c r="B118" s="164"/>
      <c r="C118" s="175"/>
      <c r="D118" s="177" t="s">
        <v>94</v>
      </c>
      <c r="E118" s="178"/>
      <c r="F118" s="178"/>
      <c r="G118" s="178"/>
      <c r="H118" s="178"/>
    </row>
    <row r="119" spans="2:8" x14ac:dyDescent="0.2">
      <c r="B119" s="164"/>
      <c r="C119" s="175"/>
      <c r="D119" s="29" t="s">
        <v>99</v>
      </c>
      <c r="E119" s="162">
        <v>0.46</v>
      </c>
      <c r="F119" s="162">
        <v>0.77</v>
      </c>
      <c r="G119" s="162">
        <v>0.59</v>
      </c>
      <c r="H119" s="12" t="s">
        <v>8</v>
      </c>
    </row>
    <row r="120" spans="2:8" x14ac:dyDescent="0.2">
      <c r="B120" s="164"/>
      <c r="C120" s="175"/>
      <c r="D120" s="28" t="s">
        <v>100</v>
      </c>
      <c r="E120" s="71">
        <v>0.6</v>
      </c>
      <c r="F120" s="71">
        <v>0.8</v>
      </c>
      <c r="G120" s="71">
        <v>0.86</v>
      </c>
      <c r="H120" s="13" t="s">
        <v>8</v>
      </c>
    </row>
    <row r="121" spans="2:8" x14ac:dyDescent="0.2">
      <c r="B121" s="164"/>
      <c r="C121" s="175"/>
      <c r="D121" s="28" t="s">
        <v>101</v>
      </c>
      <c r="E121" s="71">
        <v>0.11</v>
      </c>
      <c r="F121" s="71">
        <v>0.17</v>
      </c>
      <c r="G121" s="71">
        <v>0.12</v>
      </c>
      <c r="H121" s="13" t="s">
        <v>8</v>
      </c>
    </row>
    <row r="122" spans="2:8" ht="18.75" thickBot="1" x14ac:dyDescent="0.25">
      <c r="B122" s="164"/>
      <c r="C122" s="175"/>
      <c r="D122" s="27" t="s">
        <v>95</v>
      </c>
      <c r="E122" s="138">
        <v>0.05</v>
      </c>
      <c r="F122" s="138">
        <v>0.08</v>
      </c>
      <c r="G122" s="138">
        <v>0.08</v>
      </c>
      <c r="H122" s="26" t="s">
        <v>8</v>
      </c>
    </row>
    <row r="123" spans="2:8" ht="18.75" thickBot="1" x14ac:dyDescent="0.25">
      <c r="B123" s="165"/>
      <c r="C123" s="176"/>
      <c r="D123" s="203" t="s">
        <v>17</v>
      </c>
      <c r="E123" s="217">
        <f>SUM(E110+E111+E112+E114+E115+E116+E117+E119+E120+E121+E122)</f>
        <v>4.4400000000000004</v>
      </c>
      <c r="F123" s="124">
        <f>SUM(F110+F111+F112+F114+F115+F116+F117+F119+F120+F121+F122)</f>
        <v>5.88</v>
      </c>
      <c r="G123" s="204">
        <f>SUM(G110+G111+G112+G114+G115+G116+G117+G119+G120+G121+G122)</f>
        <v>5.94</v>
      </c>
      <c r="H123" s="218" t="s">
        <v>8</v>
      </c>
    </row>
    <row r="124" spans="2:8" ht="18.75" thickBot="1" x14ac:dyDescent="0.3">
      <c r="B124" s="219" t="s">
        <v>102</v>
      </c>
      <c r="C124" s="220"/>
      <c r="D124" s="42"/>
      <c r="E124" s="221">
        <f>E123</f>
        <v>4.4400000000000004</v>
      </c>
      <c r="F124" s="221">
        <f>F123</f>
        <v>5.88</v>
      </c>
      <c r="G124" s="221">
        <f>G123</f>
        <v>5.94</v>
      </c>
      <c r="H124" s="222"/>
    </row>
    <row r="125" spans="2:8" ht="18.75" thickBot="1" x14ac:dyDescent="0.3">
      <c r="B125" s="116" t="s">
        <v>181</v>
      </c>
      <c r="C125" s="113"/>
      <c r="D125" s="114" t="s">
        <v>174</v>
      </c>
      <c r="E125" s="115">
        <f>E123</f>
        <v>4.4400000000000004</v>
      </c>
      <c r="F125" s="115">
        <f>F123</f>
        <v>5.88</v>
      </c>
      <c r="G125" s="115">
        <f>G123</f>
        <v>5.94</v>
      </c>
      <c r="H125" s="128"/>
    </row>
    <row r="126" spans="2:8" ht="29.25" thickBot="1" x14ac:dyDescent="0.3">
      <c r="B126" s="143" t="s">
        <v>184</v>
      </c>
      <c r="C126" s="144"/>
      <c r="D126" s="145"/>
      <c r="E126" s="146">
        <f>E11+E86+E107</f>
        <v>33.880000000000003</v>
      </c>
      <c r="F126" s="146">
        <f>F11+F86+F107</f>
        <v>47.43</v>
      </c>
      <c r="G126" s="146">
        <f>G11+G86+G107</f>
        <v>47.9</v>
      </c>
      <c r="H126" s="147"/>
    </row>
    <row r="127" spans="2:8" ht="18.75" thickBot="1" x14ac:dyDescent="0.3">
      <c r="B127" s="117" t="s">
        <v>84</v>
      </c>
      <c r="C127" s="39"/>
      <c r="D127" s="40"/>
      <c r="E127" s="108">
        <f>E11+E12+E15+E108+E124</f>
        <v>47.01</v>
      </c>
      <c r="F127" s="108">
        <f>F11+F12+F15+F108+F124</f>
        <v>66.239999999999995</v>
      </c>
      <c r="G127" s="108">
        <f>G11+G12+G15+G108+G124</f>
        <v>66.14</v>
      </c>
      <c r="H127" s="129"/>
    </row>
    <row r="128" spans="2:8" ht="27" customHeight="1" thickBot="1" x14ac:dyDescent="0.3">
      <c r="B128" s="223" t="s">
        <v>193</v>
      </c>
      <c r="C128" s="224"/>
      <c r="D128" s="225"/>
      <c r="E128" s="124">
        <f>E125+E27+E126</f>
        <v>47.01</v>
      </c>
      <c r="F128" s="124">
        <f t="shared" ref="F128:G128" si="4">F125+F27+F126</f>
        <v>66.239999999999995</v>
      </c>
      <c r="G128" s="124">
        <f t="shared" si="4"/>
        <v>66.14</v>
      </c>
      <c r="H128" s="226"/>
    </row>
    <row r="129" spans="2:8" ht="28.5" customHeight="1" thickBot="1" x14ac:dyDescent="0.3">
      <c r="B129" s="223" t="s">
        <v>183</v>
      </c>
      <c r="C129" s="224"/>
      <c r="D129" s="225"/>
      <c r="E129" s="124">
        <f>E27+E126</f>
        <v>42.57</v>
      </c>
      <c r="F129" s="124">
        <f>F27+F126</f>
        <v>60.36</v>
      </c>
      <c r="G129" s="124">
        <f>G27+G126</f>
        <v>60.2</v>
      </c>
      <c r="H129" s="226"/>
    </row>
    <row r="130" spans="2:8" ht="15" customHeight="1" thickBot="1" x14ac:dyDescent="0.3">
      <c r="B130" s="227" t="s">
        <v>185</v>
      </c>
      <c r="C130" s="228"/>
      <c r="D130" s="229"/>
      <c r="E130" s="124">
        <f>E86+E27+E107+E11</f>
        <v>42.57</v>
      </c>
      <c r="F130" s="124">
        <f>F86+F27+F107+F11</f>
        <v>60.36</v>
      </c>
      <c r="G130" s="124">
        <f>G86+G27+G107+G11</f>
        <v>60.2</v>
      </c>
      <c r="H130" s="230"/>
    </row>
    <row r="131" spans="2:8" ht="21" customHeight="1" thickBot="1" x14ac:dyDescent="0.25">
      <c r="B131" s="171" t="s">
        <v>109</v>
      </c>
      <c r="C131" s="181" t="s">
        <v>136</v>
      </c>
      <c r="D131" s="177" t="s">
        <v>124</v>
      </c>
      <c r="E131" s="178"/>
      <c r="F131" s="178"/>
      <c r="G131" s="178"/>
      <c r="H131" s="178"/>
    </row>
    <row r="132" spans="2:8" ht="15" customHeight="1" x14ac:dyDescent="0.2">
      <c r="B132" s="172"/>
      <c r="C132" s="182"/>
      <c r="D132" s="2" t="s">
        <v>125</v>
      </c>
      <c r="E132" s="136">
        <v>0</v>
      </c>
      <c r="F132" s="136">
        <v>0</v>
      </c>
      <c r="G132" s="136">
        <v>0</v>
      </c>
      <c r="H132" s="88" t="s">
        <v>8</v>
      </c>
    </row>
    <row r="133" spans="2:8" ht="15" customHeight="1" x14ac:dyDescent="0.2">
      <c r="B133" s="172"/>
      <c r="C133" s="182"/>
      <c r="D133" s="43" t="s">
        <v>126</v>
      </c>
      <c r="E133" s="71">
        <v>0.3</v>
      </c>
      <c r="F133" s="71">
        <v>0.45</v>
      </c>
      <c r="G133" s="71">
        <v>0.42</v>
      </c>
      <c r="H133" s="86" t="s">
        <v>8</v>
      </c>
    </row>
    <row r="134" spans="2:8" ht="15" customHeight="1" x14ac:dyDescent="0.2">
      <c r="B134" s="172"/>
      <c r="C134" s="182"/>
      <c r="D134" s="43" t="s">
        <v>127</v>
      </c>
      <c r="E134" s="71">
        <v>0.26</v>
      </c>
      <c r="F134" s="71">
        <v>0.35</v>
      </c>
      <c r="G134" s="71">
        <v>0.32</v>
      </c>
      <c r="H134" s="86" t="s">
        <v>8</v>
      </c>
    </row>
    <row r="135" spans="2:8" ht="15" customHeight="1" x14ac:dyDescent="0.2">
      <c r="B135" s="172"/>
      <c r="C135" s="182"/>
      <c r="D135" s="43" t="s">
        <v>128</v>
      </c>
      <c r="E135" s="71">
        <v>0</v>
      </c>
      <c r="F135" s="71">
        <v>0</v>
      </c>
      <c r="G135" s="71">
        <v>0</v>
      </c>
      <c r="H135" s="86" t="s">
        <v>8</v>
      </c>
    </row>
    <row r="136" spans="2:8" ht="15" customHeight="1" thickBot="1" x14ac:dyDescent="0.25">
      <c r="B136" s="172"/>
      <c r="C136" s="182"/>
      <c r="D136" s="137" t="s">
        <v>129</v>
      </c>
      <c r="E136" s="138">
        <v>1.69</v>
      </c>
      <c r="F136" s="138">
        <v>1.97</v>
      </c>
      <c r="G136" s="138">
        <v>2.2799999999999998</v>
      </c>
      <c r="H136" s="139" t="s">
        <v>8</v>
      </c>
    </row>
    <row r="137" spans="2:8" ht="15" customHeight="1" thickBot="1" x14ac:dyDescent="0.25">
      <c r="B137" s="172"/>
      <c r="C137" s="182"/>
      <c r="D137" s="133" t="s">
        <v>17</v>
      </c>
      <c r="E137" s="134">
        <f>SUM(E132:E136)</f>
        <v>2.25</v>
      </c>
      <c r="F137" s="134">
        <f>SUM(F132:F136)</f>
        <v>2.77</v>
      </c>
      <c r="G137" s="134">
        <f>SUM(G132:G136)</f>
        <v>3.02</v>
      </c>
      <c r="H137" s="135"/>
    </row>
    <row r="138" spans="2:8" ht="15" customHeight="1" thickBot="1" x14ac:dyDescent="0.25">
      <c r="B138" s="172"/>
      <c r="C138" s="182"/>
      <c r="D138" s="179" t="s">
        <v>130</v>
      </c>
      <c r="E138" s="180"/>
      <c r="F138" s="180"/>
      <c r="G138" s="180"/>
      <c r="H138" s="180"/>
    </row>
    <row r="139" spans="2:8" ht="15" customHeight="1" x14ac:dyDescent="0.2">
      <c r="B139" s="172"/>
      <c r="C139" s="182"/>
      <c r="D139" s="43" t="s">
        <v>131</v>
      </c>
      <c r="E139" s="45">
        <v>0.02</v>
      </c>
      <c r="F139" s="72">
        <v>0.04</v>
      </c>
      <c r="G139" s="73">
        <v>0.03</v>
      </c>
      <c r="H139" s="86" t="s">
        <v>8</v>
      </c>
    </row>
    <row r="140" spans="2:8" ht="15" customHeight="1" x14ac:dyDescent="0.2">
      <c r="B140" s="172"/>
      <c r="C140" s="182"/>
      <c r="D140" s="43" t="s">
        <v>132</v>
      </c>
      <c r="E140" s="45">
        <v>0.08</v>
      </c>
      <c r="F140" s="72">
        <v>0.1</v>
      </c>
      <c r="G140" s="73">
        <v>0.11</v>
      </c>
      <c r="H140" s="86" t="s">
        <v>8</v>
      </c>
    </row>
    <row r="141" spans="2:8" ht="15" customHeight="1" x14ac:dyDescent="0.2">
      <c r="B141" s="172"/>
      <c r="C141" s="182"/>
      <c r="D141" s="43" t="s">
        <v>133</v>
      </c>
      <c r="E141" s="45">
        <v>0.6</v>
      </c>
      <c r="F141" s="72">
        <v>0.8</v>
      </c>
      <c r="G141" s="73">
        <v>0.86</v>
      </c>
      <c r="H141" s="86" t="s">
        <v>8</v>
      </c>
    </row>
    <row r="142" spans="2:8" ht="15" customHeight="1" x14ac:dyDescent="0.2">
      <c r="B142" s="172"/>
      <c r="C142" s="182"/>
      <c r="D142" s="44" t="s">
        <v>134</v>
      </c>
      <c r="E142" s="45">
        <v>0.11</v>
      </c>
      <c r="F142" s="72">
        <v>0.17</v>
      </c>
      <c r="G142" s="73">
        <v>0.12</v>
      </c>
      <c r="H142" s="86" t="s">
        <v>8</v>
      </c>
    </row>
    <row r="143" spans="2:8" ht="15" customHeight="1" thickBot="1" x14ac:dyDescent="0.25">
      <c r="B143" s="172"/>
      <c r="C143" s="182"/>
      <c r="D143" s="44" t="s">
        <v>135</v>
      </c>
      <c r="E143" s="45">
        <v>0.05</v>
      </c>
      <c r="F143" s="72">
        <v>0.08</v>
      </c>
      <c r="G143" s="73">
        <v>0.08</v>
      </c>
      <c r="H143" s="87" t="s">
        <v>8</v>
      </c>
    </row>
    <row r="144" spans="2:8" ht="15" customHeight="1" thickBot="1" x14ac:dyDescent="0.3">
      <c r="B144" s="173"/>
      <c r="C144" s="183"/>
      <c r="D144" s="123" t="s">
        <v>17</v>
      </c>
      <c r="E144" s="124">
        <f>SUM(E139:E143)</f>
        <v>0.86</v>
      </c>
      <c r="F144" s="124">
        <f>SUM(F139:F143)</f>
        <v>1.19</v>
      </c>
      <c r="G144" s="124">
        <f>SUM(G139:G143)</f>
        <v>1.2</v>
      </c>
      <c r="H144" s="125"/>
    </row>
    <row r="145" spans="2:8" ht="18.75" thickBot="1" x14ac:dyDescent="0.3">
      <c r="B145" s="231" t="s">
        <v>137</v>
      </c>
      <c r="C145" s="125"/>
      <c r="D145" s="232"/>
      <c r="E145" s="233">
        <f>E132+E133+E134+E135+E136+E139+E140+E141+E142+E143</f>
        <v>3.11</v>
      </c>
      <c r="F145" s="234">
        <f>F132+F133+F134+F135+F136+F139+F140+F141+F142+F143</f>
        <v>3.96</v>
      </c>
      <c r="G145" s="233">
        <f t="shared" ref="G145" si="5">G132+G133+G134+G135+G136+G139+G140+G141+G142+G143</f>
        <v>4.22</v>
      </c>
      <c r="H145" s="232"/>
    </row>
    <row r="146" spans="2:8" ht="15.75" customHeight="1" x14ac:dyDescent="0.25">
      <c r="B146" s="166" t="s">
        <v>138</v>
      </c>
      <c r="C146" s="174" t="s">
        <v>168</v>
      </c>
      <c r="D146" s="47" t="s">
        <v>139</v>
      </c>
      <c r="E146" s="74">
        <v>0</v>
      </c>
      <c r="F146" s="74">
        <v>0</v>
      </c>
      <c r="G146" s="74">
        <v>0</v>
      </c>
      <c r="H146" s="88" t="s">
        <v>8</v>
      </c>
    </row>
    <row r="147" spans="2:8" x14ac:dyDescent="0.25">
      <c r="B147" s="167"/>
      <c r="C147" s="175"/>
      <c r="D147" s="48" t="s">
        <v>140</v>
      </c>
      <c r="E147" s="75">
        <v>0</v>
      </c>
      <c r="F147" s="75">
        <v>0</v>
      </c>
      <c r="G147" s="75">
        <v>0</v>
      </c>
      <c r="H147" s="85" t="s">
        <v>8</v>
      </c>
    </row>
    <row r="148" spans="2:8" x14ac:dyDescent="0.2">
      <c r="B148" s="167"/>
      <c r="C148" s="175"/>
      <c r="D148" s="28" t="s">
        <v>141</v>
      </c>
      <c r="E148" s="132">
        <v>0.03</v>
      </c>
      <c r="F148" s="132">
        <v>0.05</v>
      </c>
      <c r="G148" s="132">
        <v>0.05</v>
      </c>
      <c r="H148" s="89" t="s">
        <v>8</v>
      </c>
    </row>
    <row r="149" spans="2:8" x14ac:dyDescent="0.2">
      <c r="B149" s="167"/>
      <c r="C149" s="175"/>
      <c r="D149" s="28" t="s">
        <v>135</v>
      </c>
      <c r="E149" s="132">
        <v>0.78</v>
      </c>
      <c r="F149" s="132">
        <v>1.34</v>
      </c>
      <c r="G149" s="132">
        <v>1.34</v>
      </c>
      <c r="H149" s="89" t="s">
        <v>8</v>
      </c>
    </row>
    <row r="150" spans="2:8" x14ac:dyDescent="0.2">
      <c r="B150" s="167"/>
      <c r="C150" s="175"/>
      <c r="D150" s="28" t="s">
        <v>142</v>
      </c>
      <c r="E150" s="132">
        <v>1.1100000000000001</v>
      </c>
      <c r="F150" s="132">
        <v>1.44</v>
      </c>
      <c r="G150" s="132">
        <v>1.44</v>
      </c>
      <c r="H150" s="89" t="s">
        <v>8</v>
      </c>
    </row>
    <row r="151" spans="2:8" x14ac:dyDescent="0.2">
      <c r="B151" s="167"/>
      <c r="C151" s="175"/>
      <c r="D151" s="28" t="s">
        <v>143</v>
      </c>
      <c r="E151" s="132">
        <v>0.36</v>
      </c>
      <c r="F151" s="132">
        <v>0.73</v>
      </c>
      <c r="G151" s="132">
        <v>0.73</v>
      </c>
      <c r="H151" s="89" t="s">
        <v>8</v>
      </c>
    </row>
    <row r="152" spans="2:8" x14ac:dyDescent="0.2">
      <c r="B152" s="167"/>
      <c r="C152" s="175"/>
      <c r="D152" s="28" t="s">
        <v>144</v>
      </c>
      <c r="E152" s="132">
        <v>0.59</v>
      </c>
      <c r="F152" s="132">
        <v>0.92</v>
      </c>
      <c r="G152" s="132">
        <v>0.92</v>
      </c>
      <c r="H152" s="89" t="s">
        <v>8</v>
      </c>
    </row>
    <row r="153" spans="2:8" x14ac:dyDescent="0.2">
      <c r="B153" s="167"/>
      <c r="C153" s="175"/>
      <c r="D153" s="28" t="s">
        <v>145</v>
      </c>
      <c r="E153" s="132">
        <v>0.71</v>
      </c>
      <c r="F153" s="132">
        <v>1.42</v>
      </c>
      <c r="G153" s="132">
        <v>1.42</v>
      </c>
      <c r="H153" s="89" t="s">
        <v>8</v>
      </c>
    </row>
    <row r="154" spans="2:8" x14ac:dyDescent="0.2">
      <c r="B154" s="167"/>
      <c r="C154" s="175"/>
      <c r="D154" s="28" t="s">
        <v>146</v>
      </c>
      <c r="E154" s="132">
        <v>0.75</v>
      </c>
      <c r="F154" s="132">
        <v>0.91</v>
      </c>
      <c r="G154" s="132">
        <v>0.91</v>
      </c>
      <c r="H154" s="89" t="s">
        <v>8</v>
      </c>
    </row>
    <row r="155" spans="2:8" x14ac:dyDescent="0.2">
      <c r="B155" s="167"/>
      <c r="C155" s="175"/>
      <c r="D155" s="28" t="s">
        <v>147</v>
      </c>
      <c r="E155" s="132">
        <v>0.93</v>
      </c>
      <c r="F155" s="132">
        <v>0.64</v>
      </c>
      <c r="G155" s="132">
        <v>0.64</v>
      </c>
      <c r="H155" s="89" t="s">
        <v>8</v>
      </c>
    </row>
    <row r="156" spans="2:8" x14ac:dyDescent="0.2">
      <c r="B156" s="167"/>
      <c r="C156" s="175"/>
      <c r="D156" s="28" t="s">
        <v>148</v>
      </c>
      <c r="E156" s="132">
        <v>0.01</v>
      </c>
      <c r="F156" s="132">
        <v>0.02</v>
      </c>
      <c r="G156" s="132">
        <v>0.02</v>
      </c>
      <c r="H156" s="89" t="s">
        <v>8</v>
      </c>
    </row>
    <row r="157" spans="2:8" x14ac:dyDescent="0.2">
      <c r="B157" s="167"/>
      <c r="C157" s="175"/>
      <c r="D157" s="28" t="s">
        <v>149</v>
      </c>
      <c r="E157" s="132">
        <v>0</v>
      </c>
      <c r="F157" s="132">
        <v>0</v>
      </c>
      <c r="G157" s="132">
        <v>0</v>
      </c>
      <c r="H157" s="89" t="s">
        <v>8</v>
      </c>
    </row>
    <row r="158" spans="2:8" ht="18.75" thickBot="1" x14ac:dyDescent="0.25">
      <c r="B158" s="167"/>
      <c r="C158" s="175"/>
      <c r="D158" s="46" t="s">
        <v>150</v>
      </c>
      <c r="E158" s="132">
        <v>0.08</v>
      </c>
      <c r="F158" s="132">
        <v>0.17</v>
      </c>
      <c r="G158" s="132">
        <v>0.17</v>
      </c>
      <c r="H158" s="89" t="s">
        <v>8</v>
      </c>
    </row>
    <row r="159" spans="2:8" ht="18.75" thickBot="1" x14ac:dyDescent="0.25">
      <c r="B159" s="168"/>
      <c r="C159" s="175"/>
      <c r="D159" s="203" t="s">
        <v>17</v>
      </c>
      <c r="E159" s="235">
        <f>SUM(E146:E158)</f>
        <v>5.35</v>
      </c>
      <c r="F159" s="235">
        <f t="shared" ref="F159:G159" si="6">SUM(F146:F158)</f>
        <v>7.64</v>
      </c>
      <c r="G159" s="235">
        <f t="shared" si="6"/>
        <v>7.64</v>
      </c>
      <c r="H159" s="236"/>
    </row>
    <row r="160" spans="2:8" ht="15.75" customHeight="1" x14ac:dyDescent="0.2">
      <c r="B160" s="166" t="s">
        <v>151</v>
      </c>
      <c r="C160" s="175"/>
      <c r="D160" s="29" t="s">
        <v>152</v>
      </c>
      <c r="E160" s="72">
        <v>0.09</v>
      </c>
      <c r="F160" s="72">
        <v>7.0000000000000007E-2</v>
      </c>
      <c r="G160" s="72">
        <v>0.1</v>
      </c>
      <c r="H160" s="88" t="s">
        <v>8</v>
      </c>
    </row>
    <row r="161" spans="2:8" x14ac:dyDescent="0.2">
      <c r="B161" s="167"/>
      <c r="C161" s="175"/>
      <c r="D161" s="9" t="s">
        <v>153</v>
      </c>
      <c r="E161" s="72">
        <v>0.14000000000000001</v>
      </c>
      <c r="F161" s="72">
        <v>0.15</v>
      </c>
      <c r="G161" s="72">
        <v>0.18</v>
      </c>
      <c r="H161" s="89" t="s">
        <v>8</v>
      </c>
    </row>
    <row r="162" spans="2:8" x14ac:dyDescent="0.2">
      <c r="B162" s="167"/>
      <c r="C162" s="175"/>
      <c r="D162" s="9" t="s">
        <v>154</v>
      </c>
      <c r="E162" s="72">
        <v>0.14000000000000001</v>
      </c>
      <c r="F162" s="72">
        <v>0.14000000000000001</v>
      </c>
      <c r="G162" s="72">
        <v>0.14000000000000001</v>
      </c>
      <c r="H162" s="89" t="s">
        <v>8</v>
      </c>
    </row>
    <row r="163" spans="2:8" x14ac:dyDescent="0.2">
      <c r="B163" s="167"/>
      <c r="C163" s="175"/>
      <c r="D163" s="9" t="s">
        <v>142</v>
      </c>
      <c r="E163" s="72">
        <v>0.09</v>
      </c>
      <c r="F163" s="72">
        <v>0.08</v>
      </c>
      <c r="G163" s="72">
        <v>0.1</v>
      </c>
      <c r="H163" s="89" t="s">
        <v>8</v>
      </c>
    </row>
    <row r="164" spans="2:8" x14ac:dyDescent="0.2">
      <c r="B164" s="167"/>
      <c r="C164" s="175"/>
      <c r="D164" s="9" t="s">
        <v>143</v>
      </c>
      <c r="E164" s="72">
        <v>0.55000000000000004</v>
      </c>
      <c r="F164" s="72">
        <v>0.64</v>
      </c>
      <c r="G164" s="72">
        <v>0.56000000000000005</v>
      </c>
      <c r="H164" s="89" t="s">
        <v>8</v>
      </c>
    </row>
    <row r="165" spans="2:8" ht="18.75" thickBot="1" x14ac:dyDescent="0.25">
      <c r="B165" s="167"/>
      <c r="C165" s="175"/>
      <c r="D165" s="9" t="s">
        <v>144</v>
      </c>
      <c r="E165" s="72">
        <v>0.1</v>
      </c>
      <c r="F165" s="72">
        <v>0.1</v>
      </c>
      <c r="G165" s="72">
        <v>0.14000000000000001</v>
      </c>
      <c r="H165" s="89" t="s">
        <v>8</v>
      </c>
    </row>
    <row r="166" spans="2:8" ht="18.75" thickBot="1" x14ac:dyDescent="0.25">
      <c r="B166" s="168"/>
      <c r="C166" s="175"/>
      <c r="D166" s="203" t="s">
        <v>17</v>
      </c>
      <c r="E166" s="237">
        <f>SUM(E160:E165)</f>
        <v>1.1100000000000001</v>
      </c>
      <c r="F166" s="237">
        <f t="shared" ref="F166:G166" si="7">SUM(F160:F165)</f>
        <v>1.18</v>
      </c>
      <c r="G166" s="237">
        <f t="shared" si="7"/>
        <v>1.22</v>
      </c>
      <c r="H166" s="236"/>
    </row>
    <row r="167" spans="2:8" ht="15.75" customHeight="1" x14ac:dyDescent="0.2">
      <c r="B167" s="166" t="s">
        <v>155</v>
      </c>
      <c r="C167" s="175"/>
      <c r="D167" s="2" t="s">
        <v>156</v>
      </c>
      <c r="E167" s="72">
        <v>0.24</v>
      </c>
      <c r="F167" s="72">
        <v>0.31</v>
      </c>
      <c r="G167" s="72">
        <v>0.22</v>
      </c>
      <c r="H167" s="88" t="s">
        <v>8</v>
      </c>
    </row>
    <row r="168" spans="2:8" x14ac:dyDescent="0.2">
      <c r="B168" s="167"/>
      <c r="C168" s="175"/>
      <c r="D168" s="4" t="s">
        <v>157</v>
      </c>
      <c r="E168" s="72">
        <v>0.38</v>
      </c>
      <c r="F168" s="72">
        <v>0.71</v>
      </c>
      <c r="G168" s="72">
        <v>0.71</v>
      </c>
      <c r="H168" s="89" t="s">
        <v>8</v>
      </c>
    </row>
    <row r="169" spans="2:8" x14ac:dyDescent="0.2">
      <c r="B169" s="167"/>
      <c r="C169" s="175"/>
      <c r="D169" s="4" t="s">
        <v>152</v>
      </c>
      <c r="E169" s="72">
        <v>0.03</v>
      </c>
      <c r="F169" s="72">
        <v>7.0000000000000007E-2</v>
      </c>
      <c r="G169" s="72">
        <v>0.09</v>
      </c>
      <c r="H169" s="89" t="s">
        <v>8</v>
      </c>
    </row>
    <row r="170" spans="2:8" x14ac:dyDescent="0.2">
      <c r="B170" s="167"/>
      <c r="C170" s="175"/>
      <c r="D170" s="4" t="s">
        <v>142</v>
      </c>
      <c r="E170" s="72">
        <v>0.08</v>
      </c>
      <c r="F170" s="72">
        <v>0.14000000000000001</v>
      </c>
      <c r="G170" s="72">
        <v>0.14000000000000001</v>
      </c>
      <c r="H170" s="89" t="s">
        <v>8</v>
      </c>
    </row>
    <row r="171" spans="2:8" x14ac:dyDescent="0.2">
      <c r="B171" s="167"/>
      <c r="C171" s="175"/>
      <c r="D171" s="4" t="s">
        <v>158</v>
      </c>
      <c r="E171" s="72">
        <v>0.04</v>
      </c>
      <c r="F171" s="72">
        <v>0.17</v>
      </c>
      <c r="G171" s="72">
        <v>0.17</v>
      </c>
      <c r="H171" s="89" t="s">
        <v>8</v>
      </c>
    </row>
    <row r="172" spans="2:8" ht="18.75" thickBot="1" x14ac:dyDescent="0.25">
      <c r="B172" s="167"/>
      <c r="C172" s="175"/>
      <c r="D172" s="4" t="s">
        <v>159</v>
      </c>
      <c r="E172" s="72">
        <v>0.09</v>
      </c>
      <c r="F172" s="72">
        <v>0.08</v>
      </c>
      <c r="G172" s="72">
        <v>0.08</v>
      </c>
      <c r="H172" s="89" t="s">
        <v>8</v>
      </c>
    </row>
    <row r="173" spans="2:8" ht="18.75" thickBot="1" x14ac:dyDescent="0.25">
      <c r="B173" s="168"/>
      <c r="C173" s="175"/>
      <c r="D173" s="211" t="s">
        <v>17</v>
      </c>
      <c r="E173" s="238">
        <f>SUM(E167:E172)</f>
        <v>0.86</v>
      </c>
      <c r="F173" s="238">
        <f t="shared" ref="F173:G173" si="8">SUM(F167:F172)</f>
        <v>1.48</v>
      </c>
      <c r="G173" s="238">
        <f t="shared" si="8"/>
        <v>1.41</v>
      </c>
      <c r="H173" s="239"/>
    </row>
    <row r="174" spans="2:8" ht="15.75" customHeight="1" x14ac:dyDescent="0.25">
      <c r="B174" s="166" t="s">
        <v>160</v>
      </c>
      <c r="C174" s="175"/>
      <c r="D174" s="49" t="s">
        <v>157</v>
      </c>
      <c r="E174" s="72">
        <v>0</v>
      </c>
      <c r="F174" s="72">
        <v>0</v>
      </c>
      <c r="G174" s="72">
        <v>0</v>
      </c>
      <c r="H174" s="90" t="s">
        <v>8</v>
      </c>
    </row>
    <row r="175" spans="2:8" x14ac:dyDescent="0.25">
      <c r="B175" s="167"/>
      <c r="C175" s="175"/>
      <c r="D175" s="50" t="s">
        <v>161</v>
      </c>
      <c r="E175" s="72">
        <v>0</v>
      </c>
      <c r="F175" s="72">
        <v>0</v>
      </c>
      <c r="G175" s="72">
        <v>0</v>
      </c>
      <c r="H175" s="91" t="s">
        <v>8</v>
      </c>
    </row>
    <row r="176" spans="2:8" x14ac:dyDescent="0.25">
      <c r="B176" s="167"/>
      <c r="C176" s="175"/>
      <c r="D176" s="50" t="s">
        <v>152</v>
      </c>
      <c r="E176" s="72">
        <v>0</v>
      </c>
      <c r="F176" s="72">
        <v>0</v>
      </c>
      <c r="G176" s="72">
        <v>0</v>
      </c>
      <c r="H176" s="91" t="s">
        <v>8</v>
      </c>
    </row>
    <row r="177" spans="1:8" x14ac:dyDescent="0.25">
      <c r="B177" s="167"/>
      <c r="C177" s="175"/>
      <c r="D177" s="50" t="s">
        <v>153</v>
      </c>
      <c r="E177" s="72">
        <v>0.36</v>
      </c>
      <c r="F177" s="72">
        <v>0.36</v>
      </c>
      <c r="G177" s="72">
        <v>0.25</v>
      </c>
      <c r="H177" s="91" t="s">
        <v>8</v>
      </c>
    </row>
    <row r="178" spans="1:8" x14ac:dyDescent="0.25">
      <c r="B178" s="167"/>
      <c r="C178" s="175"/>
      <c r="D178" s="50" t="s">
        <v>154</v>
      </c>
      <c r="E178" s="72">
        <v>0.11</v>
      </c>
      <c r="F178" s="72">
        <v>0.11</v>
      </c>
      <c r="G178" s="72">
        <v>0.11</v>
      </c>
      <c r="H178" s="91" t="s">
        <v>8</v>
      </c>
    </row>
    <row r="179" spans="1:8" x14ac:dyDescent="0.25">
      <c r="B179" s="167"/>
      <c r="C179" s="175"/>
      <c r="D179" s="50" t="s">
        <v>142</v>
      </c>
      <c r="E179" s="72">
        <v>0.12</v>
      </c>
      <c r="F179" s="72">
        <v>0.12</v>
      </c>
      <c r="G179" s="72">
        <v>0.14000000000000001</v>
      </c>
      <c r="H179" s="91" t="s">
        <v>8</v>
      </c>
    </row>
    <row r="180" spans="1:8" x14ac:dyDescent="0.25">
      <c r="B180" s="167"/>
      <c r="C180" s="175"/>
      <c r="D180" s="50" t="s">
        <v>158</v>
      </c>
      <c r="E180" s="72">
        <v>0.16</v>
      </c>
      <c r="F180" s="72">
        <v>0.16</v>
      </c>
      <c r="G180" s="72">
        <v>0.11</v>
      </c>
      <c r="H180" s="91" t="s">
        <v>8</v>
      </c>
    </row>
    <row r="181" spans="1:8" ht="18.75" thickBot="1" x14ac:dyDescent="0.3">
      <c r="B181" s="167"/>
      <c r="C181" s="175"/>
      <c r="D181" s="51" t="s">
        <v>162</v>
      </c>
      <c r="E181" s="72">
        <v>1.84</v>
      </c>
      <c r="F181" s="72">
        <v>1.84</v>
      </c>
      <c r="G181" s="72">
        <v>2.2599999999999998</v>
      </c>
      <c r="H181" s="92" t="s">
        <v>8</v>
      </c>
    </row>
    <row r="182" spans="1:8" ht="18.75" thickBot="1" x14ac:dyDescent="0.25">
      <c r="B182" s="168"/>
      <c r="C182" s="175"/>
      <c r="D182" s="240" t="s">
        <v>17</v>
      </c>
      <c r="E182" s="241">
        <f>SUM(E174:E181)</f>
        <v>2.59</v>
      </c>
      <c r="F182" s="241">
        <f t="shared" ref="F182:G182" si="9">SUM(F174:F181)</f>
        <v>2.59</v>
      </c>
      <c r="G182" s="241">
        <f t="shared" si="9"/>
        <v>2.87</v>
      </c>
      <c r="H182" s="242"/>
    </row>
    <row r="183" spans="1:8" ht="15.75" customHeight="1" x14ac:dyDescent="0.25">
      <c r="B183" s="166" t="s">
        <v>163</v>
      </c>
      <c r="C183" s="175"/>
      <c r="D183" s="49" t="s">
        <v>164</v>
      </c>
      <c r="E183" s="155">
        <v>1.3</v>
      </c>
      <c r="F183" s="155">
        <v>1.5</v>
      </c>
      <c r="G183" s="155">
        <v>1.5</v>
      </c>
      <c r="H183" s="90" t="s">
        <v>8</v>
      </c>
    </row>
    <row r="184" spans="1:8" x14ac:dyDescent="0.25">
      <c r="B184" s="167"/>
      <c r="C184" s="175"/>
      <c r="D184" s="50" t="s">
        <v>165</v>
      </c>
      <c r="E184" s="76">
        <v>1</v>
      </c>
      <c r="F184" s="76">
        <v>1.5</v>
      </c>
      <c r="G184" s="76">
        <v>1.5</v>
      </c>
      <c r="H184" s="91" t="s">
        <v>8</v>
      </c>
    </row>
    <row r="185" spans="1:8" x14ac:dyDescent="0.25">
      <c r="B185" s="167"/>
      <c r="C185" s="175"/>
      <c r="D185" s="50" t="s">
        <v>166</v>
      </c>
      <c r="E185" s="76">
        <v>2</v>
      </c>
      <c r="F185" s="76">
        <v>3</v>
      </c>
      <c r="G185" s="76">
        <v>3</v>
      </c>
      <c r="H185" s="91" t="s">
        <v>8</v>
      </c>
    </row>
    <row r="186" spans="1:8" ht="18.75" thickBot="1" x14ac:dyDescent="0.3">
      <c r="B186" s="167"/>
      <c r="C186" s="175"/>
      <c r="D186" s="52" t="s">
        <v>167</v>
      </c>
      <c r="E186" s="76">
        <v>1.7</v>
      </c>
      <c r="F186" s="76">
        <v>3</v>
      </c>
      <c r="G186" s="76">
        <v>3.04</v>
      </c>
      <c r="H186" s="93" t="s">
        <v>8</v>
      </c>
    </row>
    <row r="187" spans="1:8" ht="18.75" thickBot="1" x14ac:dyDescent="0.25">
      <c r="B187" s="168"/>
      <c r="C187" s="176"/>
      <c r="D187" s="244" t="s">
        <v>17</v>
      </c>
      <c r="E187" s="237">
        <f>SUM(E183:E186)</f>
        <v>6</v>
      </c>
      <c r="F187" s="237">
        <f t="shared" ref="F187:G187" si="10">SUM(F183:F186)</f>
        <v>9</v>
      </c>
      <c r="G187" s="237">
        <f t="shared" si="10"/>
        <v>9.0399999999999991</v>
      </c>
      <c r="H187" s="245"/>
    </row>
    <row r="188" spans="1:8" s="61" customFormat="1" ht="18.75" thickBot="1" x14ac:dyDescent="0.3">
      <c r="A188" s="149"/>
      <c r="B188" s="231" t="s">
        <v>169</v>
      </c>
      <c r="C188" s="125"/>
      <c r="D188" s="243"/>
      <c r="E188" s="238">
        <f>E159+E166+E173+E182+E187</f>
        <v>15.91</v>
      </c>
      <c r="F188" s="238">
        <f t="shared" ref="F188:G188" si="11">F159+F166+F173+F182+F187</f>
        <v>21.89</v>
      </c>
      <c r="G188" s="238">
        <f t="shared" si="11"/>
        <v>22.18</v>
      </c>
      <c r="H188" s="125"/>
    </row>
    <row r="189" spans="1:8" s="61" customFormat="1" ht="48" customHeight="1" thickBot="1" x14ac:dyDescent="0.3">
      <c r="A189" s="149"/>
      <c r="B189" s="223" t="s">
        <v>173</v>
      </c>
      <c r="C189" s="224"/>
      <c r="D189" s="225"/>
      <c r="E189" s="124">
        <f>E128+E145</f>
        <v>50.12</v>
      </c>
      <c r="F189" s="124">
        <f>F128+F145</f>
        <v>70.2</v>
      </c>
      <c r="G189" s="124">
        <f>G128+G145</f>
        <v>70.36</v>
      </c>
      <c r="H189" s="125"/>
    </row>
    <row r="190" spans="1:8" s="61" customFormat="1" ht="15" customHeight="1" thickBot="1" x14ac:dyDescent="0.3">
      <c r="A190" s="149"/>
      <c r="B190" s="231" t="s">
        <v>170</v>
      </c>
      <c r="C190" s="125"/>
      <c r="D190" s="125"/>
      <c r="E190" s="124">
        <f>E128+E145+E188</f>
        <v>66.03</v>
      </c>
      <c r="F190" s="124">
        <f>F128+F145+F188</f>
        <v>92.09</v>
      </c>
      <c r="G190" s="124">
        <f>G128+G145+G188</f>
        <v>92.54</v>
      </c>
      <c r="H190" s="232"/>
    </row>
    <row r="191" spans="1:8" x14ac:dyDescent="0.25">
      <c r="B191" s="57"/>
      <c r="C191" s="41"/>
      <c r="D191" s="41"/>
      <c r="E191" s="77"/>
      <c r="F191" s="77"/>
      <c r="G191" s="77"/>
      <c r="H191" s="41"/>
    </row>
    <row r="192" spans="1:8" ht="18.75" customHeight="1" x14ac:dyDescent="0.25">
      <c r="B192" s="58"/>
      <c r="C192" s="169" t="s">
        <v>119</v>
      </c>
      <c r="D192" s="170"/>
      <c r="E192" s="78"/>
      <c r="F192" s="79"/>
      <c r="G192" s="42"/>
      <c r="H192" s="25"/>
    </row>
    <row r="193" spans="2:8" ht="20.25" x14ac:dyDescent="0.25">
      <c r="B193" s="58"/>
      <c r="C193" s="169" t="s">
        <v>120</v>
      </c>
      <c r="D193" s="170"/>
      <c r="E193" s="78"/>
      <c r="F193" s="78"/>
      <c r="G193" s="38" t="s">
        <v>121</v>
      </c>
      <c r="H193" s="25"/>
    </row>
    <row r="194" spans="2:8" x14ac:dyDescent="0.25">
      <c r="B194" s="59"/>
      <c r="C194" s="15"/>
      <c r="D194" s="15"/>
      <c r="E194" s="80"/>
      <c r="F194" s="80"/>
      <c r="G194" s="80"/>
      <c r="H194" s="16"/>
    </row>
    <row r="198" spans="2:8" x14ac:dyDescent="0.25">
      <c r="B198" s="60"/>
      <c r="C198" s="17"/>
      <c r="D198" s="17"/>
      <c r="E198" s="81"/>
      <c r="F198" s="81"/>
      <c r="G198" s="81"/>
      <c r="H198" s="17"/>
    </row>
  </sheetData>
  <mergeCells count="35">
    <mergeCell ref="E9:G9"/>
    <mergeCell ref="B10:H10"/>
    <mergeCell ref="D109:H109"/>
    <mergeCell ref="D113:H113"/>
    <mergeCell ref="D118:H118"/>
    <mergeCell ref="B13:B15"/>
    <mergeCell ref="B87:B99"/>
    <mergeCell ref="B75:B85"/>
    <mergeCell ref="B65:B74"/>
    <mergeCell ref="H7:H8"/>
    <mergeCell ref="B7:B8"/>
    <mergeCell ref="C7:C8"/>
    <mergeCell ref="D7:D8"/>
    <mergeCell ref="E7:G7"/>
    <mergeCell ref="C193:D193"/>
    <mergeCell ref="C146:C187"/>
    <mergeCell ref="D131:H131"/>
    <mergeCell ref="D138:H138"/>
    <mergeCell ref="C131:C144"/>
    <mergeCell ref="B129:D129"/>
    <mergeCell ref="B128:D128"/>
    <mergeCell ref="B28:B64"/>
    <mergeCell ref="B16:B26"/>
    <mergeCell ref="C192:D192"/>
    <mergeCell ref="B146:B159"/>
    <mergeCell ref="B167:B173"/>
    <mergeCell ref="B160:B166"/>
    <mergeCell ref="B174:B182"/>
    <mergeCell ref="B183:B187"/>
    <mergeCell ref="B131:B144"/>
    <mergeCell ref="B189:D189"/>
    <mergeCell ref="B130:D130"/>
    <mergeCell ref="B109:B123"/>
    <mergeCell ref="C11:C123"/>
    <mergeCell ref="B100:B106"/>
  </mergeCells>
  <phoneticPr fontId="1" type="noConversion"/>
  <pageMargins left="0.59055118110236227" right="0.39370078740157483" top="0.51181102362204722" bottom="0.51181102362204722" header="0.51181102362204722" footer="0.51181102362204722"/>
  <pageSetup paperSize="9" scale="59" fitToHeight="2" orientation="landscape" r:id="rId1"/>
  <headerFooter alignWithMargins="0"/>
  <rowBreaks count="7" manualBreakCount="7">
    <brk id="27" min="1" max="12" man="1"/>
    <brk id="74" min="1" max="12" man="1"/>
    <brk id="108" min="1" max="12" man="1"/>
    <brk id="124" min="1" max="12" man="1"/>
    <brk id="130" min="1" max="12" man="1"/>
    <brk id="182" min="1" max="12" man="1"/>
    <brk id="188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Прилож. 6 (САОН Новгор.узла)</vt:lpstr>
      <vt:lpstr>Лист1</vt:lpstr>
      <vt:lpstr>'Прилож. 6 (САОН Новгор.узла)'!Область_печати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rdudoa</dc:creator>
  <cp:lastModifiedBy>Полина Елена Александровна</cp:lastModifiedBy>
  <cp:lastPrinted>2019-02-11T16:47:14Z</cp:lastPrinted>
  <dcterms:created xsi:type="dcterms:W3CDTF">2008-11-25T06:59:08Z</dcterms:created>
  <dcterms:modified xsi:type="dcterms:W3CDTF">2021-02-25T13:37:15Z</dcterms:modified>
</cp:coreProperties>
</file>